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FM33A048" sheetId="1" r:id="rId1"/>
    <sheet name="FM33A048B" sheetId="5" r:id="rId2"/>
  </sheets>
  <calcPr calcId="124519"/>
</workbook>
</file>

<file path=xl/calcChain.xml><?xml version="1.0" encoding="utf-8"?>
<calcChain xmlns="http://schemas.openxmlformats.org/spreadsheetml/2006/main">
  <c r="E103" i="5"/>
  <c r="F103"/>
  <c r="G126" s="1"/>
  <c r="G127" s="1"/>
  <c r="G103"/>
  <c r="H103"/>
  <c r="I103"/>
  <c r="J103"/>
  <c r="K126" s="1"/>
  <c r="K127" s="1"/>
  <c r="K103"/>
  <c r="L103"/>
  <c r="M103"/>
  <c r="D103"/>
  <c r="E92"/>
  <c r="F92"/>
  <c r="G121" s="1"/>
  <c r="G122" s="1"/>
  <c r="G92"/>
  <c r="H92"/>
  <c r="I92"/>
  <c r="J92"/>
  <c r="K92"/>
  <c r="L92"/>
  <c r="M92"/>
  <c r="D92"/>
  <c r="E82"/>
  <c r="F82"/>
  <c r="G82"/>
  <c r="H82"/>
  <c r="I82"/>
  <c r="J82"/>
  <c r="K82"/>
  <c r="L131" s="1"/>
  <c r="L132" s="1"/>
  <c r="L82"/>
  <c r="M82"/>
  <c r="D82"/>
  <c r="H131"/>
  <c r="H132" s="1"/>
  <c r="M130"/>
  <c r="L130"/>
  <c r="K130"/>
  <c r="J130"/>
  <c r="I130"/>
  <c r="H130"/>
  <c r="G130"/>
  <c r="F130"/>
  <c r="E130"/>
  <c r="M125"/>
  <c r="L125"/>
  <c r="K125"/>
  <c r="J125"/>
  <c r="I125"/>
  <c r="H125"/>
  <c r="G125"/>
  <c r="F125"/>
  <c r="E125"/>
  <c r="M120"/>
  <c r="L120"/>
  <c r="K120"/>
  <c r="J120"/>
  <c r="I120"/>
  <c r="H120"/>
  <c r="G120"/>
  <c r="F120"/>
  <c r="E120"/>
  <c r="M126"/>
  <c r="M127" s="1"/>
  <c r="J126"/>
  <c r="J127" s="1"/>
  <c r="I126"/>
  <c r="I127" s="1"/>
  <c r="F126"/>
  <c r="F127" s="1"/>
  <c r="E126"/>
  <c r="E127" s="1"/>
  <c r="M121"/>
  <c r="M122" s="1"/>
  <c r="J131"/>
  <c r="J132" s="1"/>
  <c r="I121"/>
  <c r="I122" s="1"/>
  <c r="G131"/>
  <c r="G132" s="1"/>
  <c r="F121"/>
  <c r="F122" s="1"/>
  <c r="E121"/>
  <c r="E122" s="1"/>
  <c r="E110" i="1"/>
  <c r="F110"/>
  <c r="G110"/>
  <c r="H133" s="1"/>
  <c r="H134" s="1"/>
  <c r="H110"/>
  <c r="I110"/>
  <c r="J110"/>
  <c r="K133" s="1"/>
  <c r="K134" s="1"/>
  <c r="K110"/>
  <c r="L138" s="1"/>
  <c r="L110"/>
  <c r="M110"/>
  <c r="D110"/>
  <c r="E133" s="1"/>
  <c r="E134" s="1"/>
  <c r="E99"/>
  <c r="F99"/>
  <c r="G99"/>
  <c r="H99"/>
  <c r="I99"/>
  <c r="J99"/>
  <c r="K99"/>
  <c r="L99"/>
  <c r="M99"/>
  <c r="D99"/>
  <c r="E89"/>
  <c r="F89"/>
  <c r="G128" s="1"/>
  <c r="G89"/>
  <c r="H89"/>
  <c r="I89"/>
  <c r="J89"/>
  <c r="K128" s="1"/>
  <c r="K89"/>
  <c r="L89"/>
  <c r="M89"/>
  <c r="D89"/>
  <c r="E128" s="1"/>
  <c r="E129" s="1"/>
  <c r="M133"/>
  <c r="M134" s="1"/>
  <c r="I133"/>
  <c r="I134" s="1"/>
  <c r="G133"/>
  <c r="G134" s="1"/>
  <c r="I138"/>
  <c r="I139" s="1"/>
  <c r="M137"/>
  <c r="L137"/>
  <c r="K137"/>
  <c r="J137"/>
  <c r="I137"/>
  <c r="H137"/>
  <c r="G137"/>
  <c r="F137"/>
  <c r="E137"/>
  <c r="M132"/>
  <c r="L132"/>
  <c r="K132"/>
  <c r="J132"/>
  <c r="I132"/>
  <c r="H132"/>
  <c r="G132"/>
  <c r="F132"/>
  <c r="E132"/>
  <c r="M127"/>
  <c r="L127"/>
  <c r="K127"/>
  <c r="J127"/>
  <c r="I127"/>
  <c r="H127"/>
  <c r="G127"/>
  <c r="F127"/>
  <c r="E127"/>
  <c r="L133"/>
  <c r="L134" s="1"/>
  <c r="J133"/>
  <c r="J134" s="1"/>
  <c r="F133"/>
  <c r="F134" s="1"/>
  <c r="M128"/>
  <c r="M129" s="1"/>
  <c r="J128"/>
  <c r="I128"/>
  <c r="I129" s="1"/>
  <c r="H138"/>
  <c r="F128"/>
  <c r="K131" i="5" l="1"/>
  <c r="K132" s="1"/>
  <c r="L126"/>
  <c r="L127" s="1"/>
  <c r="H126"/>
  <c r="H127" s="1"/>
  <c r="H121"/>
  <c r="H122" s="1"/>
  <c r="K121"/>
  <c r="K122" s="1"/>
  <c r="L121"/>
  <c r="L122" s="1"/>
  <c r="J121"/>
  <c r="J122" s="1"/>
  <c r="F131"/>
  <c r="F132" s="1"/>
  <c r="E131"/>
  <c r="E132" s="1"/>
  <c r="I131"/>
  <c r="I132" s="1"/>
  <c r="M131"/>
  <c r="M132" s="1"/>
  <c r="K138" i="1"/>
  <c r="K139" s="1"/>
  <c r="G138"/>
  <c r="G139" s="1"/>
  <c r="E138"/>
  <c r="E139" s="1"/>
  <c r="K129"/>
  <c r="G129"/>
  <c r="F129"/>
  <c r="J129"/>
  <c r="H139"/>
  <c r="L139"/>
  <c r="M138"/>
  <c r="M139" s="1"/>
  <c r="H128"/>
  <c r="H129" s="1"/>
  <c r="L128"/>
  <c r="L129" s="1"/>
  <c r="F138"/>
  <c r="F139" s="1"/>
  <c r="J138"/>
  <c r="J139" s="1"/>
  <c r="E29" i="5" l="1"/>
  <c r="F29"/>
  <c r="G52" s="1"/>
  <c r="G53" s="1"/>
  <c r="G29"/>
  <c r="H57" s="1"/>
  <c r="H58" s="1"/>
  <c r="H29"/>
  <c r="I29"/>
  <c r="J29"/>
  <c r="K52" s="1"/>
  <c r="K53" s="1"/>
  <c r="K29"/>
  <c r="L57" s="1"/>
  <c r="L58" s="1"/>
  <c r="L29"/>
  <c r="M29"/>
  <c r="D29"/>
  <c r="E18"/>
  <c r="F18"/>
  <c r="G18"/>
  <c r="H18"/>
  <c r="I18"/>
  <c r="J18"/>
  <c r="K18"/>
  <c r="L18"/>
  <c r="M18"/>
  <c r="D18"/>
  <c r="E8"/>
  <c r="F8"/>
  <c r="G8"/>
  <c r="H8"/>
  <c r="I8"/>
  <c r="J8"/>
  <c r="K8"/>
  <c r="L8"/>
  <c r="M8"/>
  <c r="D8"/>
  <c r="N56"/>
  <c r="M56"/>
  <c r="L56"/>
  <c r="K56"/>
  <c r="J56"/>
  <c r="I56"/>
  <c r="H56"/>
  <c r="G56"/>
  <c r="F56"/>
  <c r="E56"/>
  <c r="N51"/>
  <c r="M51"/>
  <c r="L51"/>
  <c r="K51"/>
  <c r="J51"/>
  <c r="I51"/>
  <c r="H51"/>
  <c r="G51"/>
  <c r="F51"/>
  <c r="E51"/>
  <c r="N46"/>
  <c r="M46"/>
  <c r="L46"/>
  <c r="K46"/>
  <c r="J46"/>
  <c r="I46"/>
  <c r="H46"/>
  <c r="G46"/>
  <c r="F46"/>
  <c r="E46"/>
  <c r="N52"/>
  <c r="N53" s="1"/>
  <c r="M52"/>
  <c r="M53" s="1"/>
  <c r="L52"/>
  <c r="L53" s="1"/>
  <c r="J52"/>
  <c r="J53" s="1"/>
  <c r="I52"/>
  <c r="I53" s="1"/>
  <c r="H52"/>
  <c r="H53" s="1"/>
  <c r="F52"/>
  <c r="F53" s="1"/>
  <c r="E52"/>
  <c r="E53" s="1"/>
  <c r="N47"/>
  <c r="N48" s="1"/>
  <c r="M57"/>
  <c r="M58" s="1"/>
  <c r="K57"/>
  <c r="K58" s="1"/>
  <c r="J57"/>
  <c r="J58" s="1"/>
  <c r="I57"/>
  <c r="I58" s="1"/>
  <c r="G57"/>
  <c r="G58" s="1"/>
  <c r="F47"/>
  <c r="F48" s="1"/>
  <c r="E57"/>
  <c r="E58" s="1"/>
  <c r="F56" i="1"/>
  <c r="G56"/>
  <c r="H56"/>
  <c r="I56"/>
  <c r="J56"/>
  <c r="K56"/>
  <c r="L56"/>
  <c r="M56"/>
  <c r="N56"/>
  <c r="F57"/>
  <c r="F58" s="1"/>
  <c r="G57"/>
  <c r="H57"/>
  <c r="I57"/>
  <c r="J57"/>
  <c r="J58" s="1"/>
  <c r="K57"/>
  <c r="L57"/>
  <c r="M57"/>
  <c r="N57"/>
  <c r="N58" s="1"/>
  <c r="E57"/>
  <c r="E56"/>
  <c r="F51"/>
  <c r="G51"/>
  <c r="H51"/>
  <c r="I51"/>
  <c r="J51"/>
  <c r="K51"/>
  <c r="L51"/>
  <c r="M51"/>
  <c r="N51"/>
  <c r="F52"/>
  <c r="G52"/>
  <c r="H52"/>
  <c r="I52"/>
  <c r="J52"/>
  <c r="K52"/>
  <c r="K53" s="1"/>
  <c r="L52"/>
  <c r="M52"/>
  <c r="N52"/>
  <c r="E52"/>
  <c r="E51"/>
  <c r="F46"/>
  <c r="G46"/>
  <c r="H46"/>
  <c r="H48" s="1"/>
  <c r="I46"/>
  <c r="J46"/>
  <c r="K46"/>
  <c r="L46"/>
  <c r="L48" s="1"/>
  <c r="M46"/>
  <c r="N46"/>
  <c r="F47"/>
  <c r="F48" s="1"/>
  <c r="G47"/>
  <c r="G48" s="1"/>
  <c r="H47"/>
  <c r="I47"/>
  <c r="J47"/>
  <c r="J48" s="1"/>
  <c r="K47"/>
  <c r="K48" s="1"/>
  <c r="L47"/>
  <c r="M47"/>
  <c r="N47"/>
  <c r="N48" s="1"/>
  <c r="I48"/>
  <c r="M48"/>
  <c r="E47"/>
  <c r="E46"/>
  <c r="E8"/>
  <c r="F8"/>
  <c r="G8"/>
  <c r="H8"/>
  <c r="I8"/>
  <c r="J8"/>
  <c r="K8"/>
  <c r="L8"/>
  <c r="M8"/>
  <c r="D8"/>
  <c r="E29"/>
  <c r="F29"/>
  <c r="G29"/>
  <c r="H29"/>
  <c r="I29"/>
  <c r="J29"/>
  <c r="K29"/>
  <c r="L29"/>
  <c r="M29"/>
  <c r="D29"/>
  <c r="E18"/>
  <c r="F18"/>
  <c r="G18"/>
  <c r="H18"/>
  <c r="I18"/>
  <c r="J18"/>
  <c r="K18"/>
  <c r="L18"/>
  <c r="M18"/>
  <c r="D18"/>
  <c r="L58"/>
  <c r="H58"/>
  <c r="I53"/>
  <c r="E53"/>
  <c r="G53"/>
  <c r="G47" i="5" l="1"/>
  <c r="G48" s="1"/>
  <c r="J47"/>
  <c r="J48" s="1"/>
  <c r="F57"/>
  <c r="F58" s="1"/>
  <c r="N57"/>
  <c r="N58" s="1"/>
  <c r="H47"/>
  <c r="H48" s="1"/>
  <c r="L47"/>
  <c r="L48" s="1"/>
  <c r="K47"/>
  <c r="K48" s="1"/>
  <c r="E47"/>
  <c r="E48" s="1"/>
  <c r="I47"/>
  <c r="I48" s="1"/>
  <c r="M47"/>
  <c r="M48" s="1"/>
  <c r="M58" i="1"/>
  <c r="F53"/>
  <c r="J53"/>
  <c r="I58"/>
  <c r="M53"/>
  <c r="N53"/>
  <c r="H53"/>
  <c r="E48"/>
  <c r="E58"/>
  <c r="G58"/>
  <c r="K58"/>
  <c r="L53"/>
</calcChain>
</file>

<file path=xl/sharedStrings.xml><?xml version="1.0" encoding="utf-8"?>
<sst xmlns="http://schemas.openxmlformats.org/spreadsheetml/2006/main" count="144" uniqueCount="35">
  <si>
    <t>原始误差</t>
    <phoneticPr fontId="1" type="noConversion"/>
  </si>
  <si>
    <t>ADC值</t>
    <phoneticPr fontId="1" type="noConversion"/>
  </si>
  <si>
    <t>调后误差</t>
    <phoneticPr fontId="1" type="noConversion"/>
  </si>
  <si>
    <t>补偿值</t>
    <phoneticPr fontId="1" type="noConversion"/>
  </si>
  <si>
    <t>表内温度</t>
    <phoneticPr fontId="1" type="noConversion"/>
  </si>
  <si>
    <t>60/表号</t>
    <phoneticPr fontId="1" type="noConversion"/>
  </si>
  <si>
    <t>62/表号</t>
    <phoneticPr fontId="1" type="noConversion"/>
  </si>
  <si>
    <t>57/表号</t>
    <phoneticPr fontId="1" type="noConversion"/>
  </si>
  <si>
    <t>60-62</t>
    <phoneticPr fontId="1" type="noConversion"/>
  </si>
  <si>
    <t>57-60</t>
    <phoneticPr fontId="1" type="noConversion"/>
  </si>
  <si>
    <t>57-62</t>
    <phoneticPr fontId="1" type="noConversion"/>
  </si>
  <si>
    <t>表号</t>
    <phoneticPr fontId="1" type="noConversion"/>
  </si>
  <si>
    <t>ADC差值</t>
    <phoneticPr fontId="1" type="noConversion"/>
  </si>
  <si>
    <t>补偿值差值</t>
    <phoneticPr fontId="1" type="noConversion"/>
  </si>
  <si>
    <t>比例系数</t>
    <phoneticPr fontId="1" type="noConversion"/>
  </si>
  <si>
    <t>数据说明：（1）不同表在同一个温度区间比例系数应该接近，如57-60温度区间内1-10号表比例系数都接近2.1左右，表示调的比较理想</t>
    <phoneticPr fontId="1" type="noConversion"/>
  </si>
  <si>
    <t>（2）相同一只表在不同温度区间比例系数应该接近，如1号电表，57-60温度区间、60-62温度区间和57-62温度区间比例系数都接近2.1左右，表示调的比较理想</t>
    <phoneticPr fontId="1" type="noConversion"/>
  </si>
  <si>
    <t>FM33A048B  数据自动校验区（自动生成，请勿修改）</t>
    <phoneticPr fontId="1" type="noConversion"/>
  </si>
  <si>
    <t>FM33A048B  数据输入区</t>
    <phoneticPr fontId="1" type="noConversion"/>
  </si>
  <si>
    <t>数据说明：（1）不同表在同一个温度区间比例系数应该接近，如57-60温度区间内1-10号表比例系数都接近4.2左右，表示调的比较理想</t>
    <phoneticPr fontId="1" type="noConversion"/>
  </si>
  <si>
    <t>（2）相同一只表在不同温度区间比例系数应该接近，如1号电表，57-60温度区间、60-62温度区间和57-62温度区间比例系数都接近4.2左右，表示调的比较理想</t>
    <phoneticPr fontId="1" type="noConversion"/>
  </si>
  <si>
    <t>FM33A048   60℃数据自动校验区（自动生成，请勿修改）</t>
    <phoneticPr fontId="1" type="noConversion"/>
  </si>
  <si>
    <t>FM33A048   60℃数据输入区</t>
    <phoneticPr fontId="1" type="noConversion"/>
  </si>
  <si>
    <t>FM33A048   -25℃数据输入区</t>
    <phoneticPr fontId="1" type="noConversion"/>
  </si>
  <si>
    <t>FM33A048   -25℃数据自动校验区（自动生成，请勿修改）</t>
    <phoneticPr fontId="1" type="noConversion"/>
  </si>
  <si>
    <t>-22.5/表号</t>
    <phoneticPr fontId="1" type="noConversion"/>
  </si>
  <si>
    <t>原始误差</t>
    <phoneticPr fontId="1" type="noConversion"/>
  </si>
  <si>
    <t>补偿值</t>
    <phoneticPr fontId="1" type="noConversion"/>
  </si>
  <si>
    <t>ADC值</t>
    <phoneticPr fontId="1" type="noConversion"/>
  </si>
  <si>
    <t>表内温度</t>
    <phoneticPr fontId="1" type="noConversion"/>
  </si>
  <si>
    <t>调后误差</t>
    <phoneticPr fontId="1" type="noConversion"/>
  </si>
  <si>
    <t>-25/表号</t>
    <phoneticPr fontId="1" type="noConversion"/>
  </si>
  <si>
    <t>-27.5/表号</t>
    <phoneticPr fontId="1" type="noConversion"/>
  </si>
  <si>
    <t>FM33A048B   -25℃数据输入区</t>
    <phoneticPr fontId="1" type="noConversion"/>
  </si>
  <si>
    <t>FM33A048B   -25℃数据自动校验区（自动生成，请勿修改）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</si>
</sst>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0_ "/>
    <numFmt numFmtId="177" formatCode="0.00_ 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9" tint="-0.249977111117893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6" fontId="0" fillId="4" borderId="1" xfId="0" applyNumberForma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0" fillId="0" borderId="14" xfId="0" applyBorder="1">
      <alignment vertical="center"/>
    </xf>
    <xf numFmtId="0" fontId="0" fillId="0" borderId="15" xfId="0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0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O142"/>
  <sheetViews>
    <sheetView tabSelected="1" workbookViewId="0">
      <selection activeCell="B38" sqref="B38:O65"/>
    </sheetView>
  </sheetViews>
  <sheetFormatPr defaultRowHeight="13.5"/>
  <cols>
    <col min="3" max="3" width="10.75" style="1" customWidth="1"/>
    <col min="4" max="4" width="12.75" style="1" customWidth="1"/>
    <col min="5" max="5" width="13" style="1" customWidth="1"/>
    <col min="6" max="6" width="13.125" style="1" customWidth="1"/>
    <col min="7" max="7" width="13.375" style="1" customWidth="1"/>
    <col min="8" max="8" width="13.125" style="1" customWidth="1"/>
    <col min="9" max="9" width="12.875" style="1" customWidth="1"/>
    <col min="10" max="10" width="14.125" style="1" customWidth="1"/>
    <col min="11" max="11" width="13.125" style="1" customWidth="1"/>
    <col min="12" max="12" width="14.125" style="1" customWidth="1"/>
    <col min="13" max="13" width="14.625" style="1" customWidth="1"/>
  </cols>
  <sheetData>
    <row r="2" spans="3:13">
      <c r="C2" s="33" t="s">
        <v>22</v>
      </c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3:13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6" spans="3:13">
      <c r="C6" s="2" t="s">
        <v>7</v>
      </c>
      <c r="D6" s="2">
        <v>1</v>
      </c>
      <c r="E6" s="2">
        <v>2</v>
      </c>
      <c r="F6" s="2">
        <v>3</v>
      </c>
      <c r="G6" s="2">
        <v>4</v>
      </c>
      <c r="H6" s="2">
        <v>5</v>
      </c>
      <c r="I6" s="2">
        <v>6</v>
      </c>
      <c r="J6" s="2">
        <v>7</v>
      </c>
      <c r="K6" s="2">
        <v>8</v>
      </c>
      <c r="L6" s="2">
        <v>9</v>
      </c>
      <c r="M6" s="2">
        <v>10</v>
      </c>
    </row>
    <row r="7" spans="3:13">
      <c r="C7" s="2" t="s">
        <v>0</v>
      </c>
      <c r="D7" s="2">
        <v>1.0000190360000001</v>
      </c>
      <c r="E7" s="2">
        <v>1.0000147420000001</v>
      </c>
      <c r="F7" s="2">
        <v>1.0000138199999999</v>
      </c>
      <c r="G7" s="2">
        <v>1.00001648</v>
      </c>
      <c r="H7" s="2">
        <v>1.000012036</v>
      </c>
      <c r="I7" s="2">
        <v>1.000015748</v>
      </c>
      <c r="J7" s="2">
        <v>1.0000264459999999</v>
      </c>
      <c r="K7" s="2">
        <v>1.000014446</v>
      </c>
      <c r="L7" s="2">
        <v>1.000023154</v>
      </c>
      <c r="M7" s="2">
        <v>1.0000182660000001</v>
      </c>
    </row>
    <row r="8" spans="3:13">
      <c r="C8" s="11" t="s">
        <v>3</v>
      </c>
      <c r="D8" s="12">
        <f>(D7-1)*1000000/0.238</f>
        <v>79.983193277661016</v>
      </c>
      <c r="E8" s="12">
        <f t="shared" ref="E8:M8" si="0">(E7-1)*1000000/0.238</f>
        <v>61.941176470871994</v>
      </c>
      <c r="F8" s="12">
        <f t="shared" si="0"/>
        <v>58.067226890513496</v>
      </c>
      <c r="G8" s="12">
        <f t="shared" si="0"/>
        <v>69.24369747893023</v>
      </c>
      <c r="H8" s="12">
        <f t="shared" si="0"/>
        <v>50.57142857139938</v>
      </c>
      <c r="I8" s="12">
        <f t="shared" si="0"/>
        <v>66.168067227048823</v>
      </c>
      <c r="J8" s="12">
        <f t="shared" si="0"/>
        <v>111.1176470584129</v>
      </c>
      <c r="K8" s="12">
        <f t="shared" si="0"/>
        <v>60.697478991602068</v>
      </c>
      <c r="L8" s="12">
        <f t="shared" si="0"/>
        <v>97.285714285586977</v>
      </c>
      <c r="M8" s="12">
        <f t="shared" si="0"/>
        <v>76.747899160084188</v>
      </c>
    </row>
    <row r="9" spans="3:13">
      <c r="C9" s="4" t="s">
        <v>1</v>
      </c>
      <c r="D9" s="4">
        <v>1666</v>
      </c>
      <c r="E9" s="4">
        <v>1653</v>
      </c>
      <c r="F9" s="4">
        <v>1665</v>
      </c>
      <c r="G9" s="4">
        <v>1660</v>
      </c>
      <c r="H9" s="4">
        <v>1654</v>
      </c>
      <c r="I9" s="4">
        <v>1657</v>
      </c>
      <c r="J9" s="4">
        <v>1653</v>
      </c>
      <c r="K9" s="4">
        <v>1642</v>
      </c>
      <c r="L9" s="4">
        <v>1664</v>
      </c>
      <c r="M9" s="4">
        <v>1658</v>
      </c>
    </row>
    <row r="10" spans="3:13">
      <c r="C10" s="2" t="s">
        <v>4</v>
      </c>
      <c r="D10" s="2">
        <v>56.5</v>
      </c>
      <c r="E10" s="2">
        <v>57.9</v>
      </c>
      <c r="F10" s="2">
        <v>57.5</v>
      </c>
      <c r="G10" s="2">
        <v>56.9</v>
      </c>
      <c r="H10" s="2">
        <v>57.5</v>
      </c>
      <c r="I10" s="2">
        <v>56.7</v>
      </c>
      <c r="J10" s="2">
        <v>56.5</v>
      </c>
      <c r="K10" s="2">
        <v>56.9</v>
      </c>
      <c r="L10" s="2">
        <v>57.1</v>
      </c>
      <c r="M10" s="2">
        <v>56.5</v>
      </c>
    </row>
    <row r="11" spans="3:13">
      <c r="C11" s="28" t="s">
        <v>2</v>
      </c>
      <c r="D11" s="2">
        <v>0.99999994199999998</v>
      </c>
      <c r="E11" s="2">
        <v>0.999999996</v>
      </c>
      <c r="F11" s="2">
        <v>0.99999998400000001</v>
      </c>
      <c r="G11" s="2">
        <v>1.0000000419999999</v>
      </c>
      <c r="H11" s="1">
        <v>0.99999991899999996</v>
      </c>
      <c r="I11" s="2">
        <v>1.000000016</v>
      </c>
      <c r="J11" s="2"/>
      <c r="K11" s="2">
        <v>1.00000008</v>
      </c>
      <c r="L11" s="2">
        <v>1.000000046</v>
      </c>
      <c r="M11" s="2">
        <v>1.0000000339999999</v>
      </c>
    </row>
    <row r="12" spans="3:13">
      <c r="C12" s="29"/>
      <c r="D12" s="2">
        <v>0.99999993799999998</v>
      </c>
      <c r="E12" s="2">
        <v>1.000000014</v>
      </c>
      <c r="F12" s="2">
        <v>0.999999992</v>
      </c>
      <c r="G12" s="2">
        <v>1.000000032</v>
      </c>
      <c r="H12" s="2">
        <v>0.99999994800000003</v>
      </c>
      <c r="I12" s="2">
        <v>0.999999992</v>
      </c>
      <c r="J12" s="2"/>
      <c r="K12" s="2">
        <v>1.000000064</v>
      </c>
      <c r="L12" s="2">
        <v>0.99999997399999996</v>
      </c>
      <c r="M12" s="2">
        <v>1.0000000360000001</v>
      </c>
    </row>
    <row r="13" spans="3:13">
      <c r="C13" s="30"/>
      <c r="D13" s="2">
        <v>0.99999994800000003</v>
      </c>
      <c r="E13" s="2">
        <v>1.0000000280000001</v>
      </c>
      <c r="F13" s="2">
        <v>1.0000000040000001</v>
      </c>
      <c r="G13" s="2">
        <v>1.0000000680000001</v>
      </c>
      <c r="H13" s="2">
        <v>0.99999995600000002</v>
      </c>
      <c r="I13" s="2">
        <v>1.0000000259999999</v>
      </c>
      <c r="J13" s="2"/>
      <c r="K13" s="2">
        <v>1.0000000819999999</v>
      </c>
      <c r="L13" s="2">
        <v>1.0000000060000001</v>
      </c>
      <c r="M13" s="2">
        <v>1.000000016</v>
      </c>
    </row>
    <row r="16" spans="3:13">
      <c r="C16" s="2" t="s">
        <v>5</v>
      </c>
      <c r="D16" s="2">
        <v>1</v>
      </c>
      <c r="E16" s="2">
        <v>2</v>
      </c>
      <c r="F16" s="2">
        <v>3</v>
      </c>
      <c r="G16" s="2">
        <v>4</v>
      </c>
      <c r="H16" s="2">
        <v>5</v>
      </c>
      <c r="I16" s="2">
        <v>6</v>
      </c>
      <c r="J16" s="2">
        <v>7</v>
      </c>
      <c r="K16" s="2">
        <v>8</v>
      </c>
      <c r="L16" s="2">
        <v>9</v>
      </c>
      <c r="M16" s="2">
        <v>10</v>
      </c>
    </row>
    <row r="17" spans="3:13">
      <c r="C17" s="2" t="s">
        <v>0</v>
      </c>
      <c r="D17" s="2">
        <v>1.000012804</v>
      </c>
      <c r="E17" s="2">
        <v>1.0000088840000001</v>
      </c>
      <c r="F17" s="2">
        <v>1.0000076920000001</v>
      </c>
      <c r="G17" s="2">
        <v>1.000009994</v>
      </c>
      <c r="H17" s="2">
        <v>1.0000053840000001</v>
      </c>
      <c r="I17" s="2">
        <v>1.000009138</v>
      </c>
      <c r="J17" s="2">
        <v>1.000019792</v>
      </c>
      <c r="K17" s="2">
        <v>1.0000078859999999</v>
      </c>
      <c r="L17" s="2">
        <v>1.00001681</v>
      </c>
      <c r="M17" s="2">
        <v>1.00001184</v>
      </c>
    </row>
    <row r="18" spans="3:13" s="3" customFormat="1">
      <c r="C18" s="11" t="s">
        <v>3</v>
      </c>
      <c r="D18" s="12">
        <f>(D17-1)*1000000/0.238</f>
        <v>53.798319327869329</v>
      </c>
      <c r="E18" s="12">
        <f t="shared" ref="E18:M18" si="1">(E17-1)*1000000/0.238</f>
        <v>37.327731092847955</v>
      </c>
      <c r="F18" s="12">
        <f t="shared" si="1"/>
        <v>32.319327731340742</v>
      </c>
      <c r="G18" s="12">
        <f t="shared" si="1"/>
        <v>41.991596638710753</v>
      </c>
      <c r="H18" s="12">
        <f t="shared" si="1"/>
        <v>22.621848739717144</v>
      </c>
      <c r="I18" s="12">
        <f t="shared" si="1"/>
        <v>38.394957983275759</v>
      </c>
      <c r="J18" s="12">
        <f t="shared" si="1"/>
        <v>83.159663865623799</v>
      </c>
      <c r="K18" s="12">
        <f t="shared" si="1"/>
        <v>33.134453781098621</v>
      </c>
      <c r="L18" s="12">
        <f t="shared" si="1"/>
        <v>70.630252100748876</v>
      </c>
      <c r="M18" s="12">
        <f t="shared" si="1"/>
        <v>49.747899159601666</v>
      </c>
    </row>
    <row r="19" spans="3:13">
      <c r="C19" s="4" t="s">
        <v>1</v>
      </c>
      <c r="D19" s="4">
        <v>1678</v>
      </c>
      <c r="E19" s="4">
        <v>1664</v>
      </c>
      <c r="F19" s="4">
        <v>1677</v>
      </c>
      <c r="G19" s="4">
        <v>1673</v>
      </c>
      <c r="H19" s="4">
        <v>1667</v>
      </c>
      <c r="I19" s="4">
        <v>1671</v>
      </c>
      <c r="J19" s="4">
        <v>1666</v>
      </c>
      <c r="K19" s="4">
        <v>1655</v>
      </c>
      <c r="L19" s="4">
        <v>1676</v>
      </c>
      <c r="M19" s="4">
        <v>1671</v>
      </c>
    </row>
    <row r="20" spans="3:13">
      <c r="C20" s="2" t="s">
        <v>4</v>
      </c>
      <c r="D20" s="2">
        <v>58.9</v>
      </c>
      <c r="E20" s="2">
        <v>60.1</v>
      </c>
      <c r="F20" s="2">
        <v>59.9</v>
      </c>
      <c r="G20" s="2">
        <v>59.5</v>
      </c>
      <c r="H20" s="2">
        <v>60.1</v>
      </c>
      <c r="I20" s="2">
        <v>59.5</v>
      </c>
      <c r="J20" s="2">
        <v>59.1</v>
      </c>
      <c r="K20" s="2">
        <v>59.5</v>
      </c>
      <c r="L20" s="2">
        <v>59.5</v>
      </c>
      <c r="M20" s="2">
        <v>59.1</v>
      </c>
    </row>
    <row r="21" spans="3:13">
      <c r="C21" s="28" t="s">
        <v>2</v>
      </c>
      <c r="D21" s="2">
        <v>0.99999994599999997</v>
      </c>
      <c r="E21" s="2">
        <v>0.99999994999999997</v>
      </c>
      <c r="F21" s="2">
        <v>0.99999992800000004</v>
      </c>
      <c r="G21" s="2">
        <v>0.99999999799999995</v>
      </c>
      <c r="H21" s="2">
        <v>1.0000000060000001</v>
      </c>
      <c r="I21" s="2">
        <v>0.99999998800000001</v>
      </c>
      <c r="J21" s="2">
        <v>1.000000014</v>
      </c>
      <c r="K21" s="2">
        <v>1.0000000060000001</v>
      </c>
      <c r="L21" s="2">
        <v>1.0000000040000001</v>
      </c>
      <c r="M21" s="2">
        <v>1.000000094</v>
      </c>
    </row>
    <row r="22" spans="3:13">
      <c r="C22" s="29"/>
      <c r="D22" s="2">
        <v>0.99999994800000003</v>
      </c>
      <c r="E22" s="2">
        <v>0.99999995799999997</v>
      </c>
      <c r="F22" s="2">
        <v>0.99999992999999998</v>
      </c>
      <c r="G22" s="2">
        <v>1.0000000060000001</v>
      </c>
      <c r="H22" s="2">
        <v>1.0000000200000001</v>
      </c>
      <c r="I22" s="2">
        <v>0.99999998999999995</v>
      </c>
      <c r="J22" s="2">
        <v>0.999999992</v>
      </c>
      <c r="K22" s="2">
        <v>1.0000000280000001</v>
      </c>
      <c r="L22" s="2">
        <v>1</v>
      </c>
      <c r="M22" s="2">
        <v>1.000000118</v>
      </c>
    </row>
    <row r="23" spans="3:13">
      <c r="C23" s="30"/>
      <c r="D23" s="2">
        <v>0.99999994199999998</v>
      </c>
      <c r="E23" s="2">
        <v>0.99999997399999996</v>
      </c>
      <c r="F23" s="2">
        <v>0.99999994199999998</v>
      </c>
      <c r="G23" s="2">
        <v>0.99999999799999995</v>
      </c>
      <c r="H23" s="2">
        <v>1.000000078</v>
      </c>
      <c r="I23" s="2">
        <v>1.0000000040000001</v>
      </c>
      <c r="J23" s="2">
        <v>1.000000008</v>
      </c>
      <c r="K23" s="2">
        <v>1.000000038</v>
      </c>
      <c r="L23" s="2">
        <v>0.999999992</v>
      </c>
      <c r="M23" s="2">
        <v>1.0000000760000001</v>
      </c>
    </row>
    <row r="27" spans="3:13">
      <c r="C27" s="2" t="s">
        <v>6</v>
      </c>
      <c r="D27" s="2">
        <v>1</v>
      </c>
      <c r="E27" s="2">
        <v>2</v>
      </c>
      <c r="F27" s="2">
        <v>3</v>
      </c>
      <c r="G27" s="2">
        <v>4</v>
      </c>
      <c r="H27" s="2">
        <v>5</v>
      </c>
      <c r="I27" s="2">
        <v>6</v>
      </c>
      <c r="J27" s="2">
        <v>7</v>
      </c>
      <c r="K27" s="2">
        <v>8</v>
      </c>
      <c r="L27" s="2">
        <v>9</v>
      </c>
      <c r="M27" s="2">
        <v>10</v>
      </c>
    </row>
    <row r="28" spans="3:13">
      <c r="C28" s="2" t="s">
        <v>0</v>
      </c>
      <c r="D28" s="2">
        <v>1.000005303</v>
      </c>
      <c r="E28" s="2">
        <v>1.000001648</v>
      </c>
      <c r="F28" s="2">
        <v>1.0000005963</v>
      </c>
      <c r="G28" s="2">
        <v>1.0000032940000001</v>
      </c>
      <c r="H28" s="2">
        <v>0.99999882600000001</v>
      </c>
      <c r="I28" s="2">
        <v>1.000002024</v>
      </c>
      <c r="J28" s="2">
        <v>1.0000129120000001</v>
      </c>
      <c r="K28" s="2">
        <v>1.0000013940000001</v>
      </c>
      <c r="L28" s="2">
        <v>1.000010842</v>
      </c>
      <c r="M28" s="2">
        <v>1.000006132</v>
      </c>
    </row>
    <row r="29" spans="3:13">
      <c r="C29" s="11" t="s">
        <v>3</v>
      </c>
      <c r="D29" s="12">
        <f>(D28-1)*1000000/0.238</f>
        <v>22.28151260509264</v>
      </c>
      <c r="E29" s="12">
        <f t="shared" ref="E29:M29" si="2">(E28-1)*1000000/0.238</f>
        <v>6.9243697479863195</v>
      </c>
      <c r="F29" s="12">
        <f t="shared" si="2"/>
        <v>2.5054621850595837</v>
      </c>
      <c r="G29" s="12">
        <f t="shared" si="2"/>
        <v>13.840336134865765</v>
      </c>
      <c r="H29" s="12">
        <f t="shared" si="2"/>
        <v>-4.9327731092129454</v>
      </c>
      <c r="I29" s="12">
        <f t="shared" si="2"/>
        <v>8.5042016808608363</v>
      </c>
      <c r="J29" s="12">
        <f t="shared" si="2"/>
        <v>54.252100840701999</v>
      </c>
      <c r="K29" s="12">
        <f t="shared" si="2"/>
        <v>5.857142857558518</v>
      </c>
      <c r="L29" s="12">
        <f t="shared" si="2"/>
        <v>45.554621848785288</v>
      </c>
      <c r="M29" s="12">
        <f t="shared" si="2"/>
        <v>25.764705882319465</v>
      </c>
    </row>
    <row r="30" spans="3:13">
      <c r="C30" s="4" t="s">
        <v>1</v>
      </c>
      <c r="D30" s="4">
        <v>1693</v>
      </c>
      <c r="E30" s="4">
        <v>1678</v>
      </c>
      <c r="F30" s="4">
        <v>1690</v>
      </c>
      <c r="G30" s="4">
        <v>1686</v>
      </c>
      <c r="H30" s="4">
        <v>1679</v>
      </c>
      <c r="I30" s="4">
        <v>1684</v>
      </c>
      <c r="J30" s="4">
        <v>1679</v>
      </c>
      <c r="K30" s="4">
        <v>1668</v>
      </c>
      <c r="L30" s="4">
        <v>1688</v>
      </c>
      <c r="M30" s="4">
        <v>1682</v>
      </c>
    </row>
    <row r="31" spans="3:13">
      <c r="C31" s="2" t="s">
        <v>4</v>
      </c>
      <c r="D31" s="2">
        <v>61.9</v>
      </c>
      <c r="E31" s="2">
        <v>62.9</v>
      </c>
      <c r="F31" s="2">
        <v>62.5</v>
      </c>
      <c r="G31" s="2">
        <v>62.1</v>
      </c>
      <c r="H31" s="2">
        <v>62.5</v>
      </c>
      <c r="I31" s="2">
        <v>62.1</v>
      </c>
      <c r="J31" s="2">
        <v>61.7</v>
      </c>
      <c r="K31" s="2">
        <v>62.1</v>
      </c>
      <c r="L31" s="2">
        <v>61.9</v>
      </c>
      <c r="M31" s="2">
        <v>61.3</v>
      </c>
    </row>
    <row r="32" spans="3:13">
      <c r="C32" s="28" t="s">
        <v>2</v>
      </c>
      <c r="D32" s="2">
        <v>0.99999994400000003</v>
      </c>
      <c r="E32" s="2">
        <v>0.99999995200000003</v>
      </c>
      <c r="F32" s="2">
        <v>0.99999994000000003</v>
      </c>
      <c r="G32" s="2">
        <v>0.99999992599999998</v>
      </c>
      <c r="H32" s="1">
        <v>0.99999996800000002</v>
      </c>
      <c r="I32" s="2">
        <v>1</v>
      </c>
      <c r="J32" s="2">
        <v>0.99999997399999996</v>
      </c>
      <c r="K32" s="2">
        <v>0.99999995600000002</v>
      </c>
      <c r="L32" s="2">
        <v>0.99999999399999995</v>
      </c>
      <c r="M32" s="2">
        <v>0.99999996999999996</v>
      </c>
    </row>
    <row r="33" spans="2:15">
      <c r="C33" s="29"/>
      <c r="D33" s="2">
        <v>0.999999898</v>
      </c>
      <c r="E33" s="2">
        <v>0.99999994000000003</v>
      </c>
      <c r="F33" s="2">
        <v>0.99999945999999995</v>
      </c>
      <c r="G33" s="2">
        <v>0.999999902</v>
      </c>
      <c r="H33" s="2">
        <v>0.99999994599999997</v>
      </c>
      <c r="I33" s="2">
        <v>1.0000000060000001</v>
      </c>
      <c r="J33" s="2">
        <v>0.99999998000000001</v>
      </c>
      <c r="K33" s="2">
        <v>0.999999992</v>
      </c>
      <c r="L33" s="2">
        <v>1.0000000200000001</v>
      </c>
      <c r="M33" s="2">
        <v>0.99999994599999997</v>
      </c>
    </row>
    <row r="34" spans="2:15">
      <c r="C34" s="30"/>
      <c r="D34" s="2">
        <v>0.99999993200000004</v>
      </c>
      <c r="E34" s="2">
        <v>0.99999994599999997</v>
      </c>
      <c r="F34" s="2">
        <v>0.99999970000000005</v>
      </c>
      <c r="G34" s="2">
        <v>0.99999992800000004</v>
      </c>
      <c r="H34" s="2">
        <v>0.99999996599999996</v>
      </c>
      <c r="I34" s="2">
        <v>1.0000000120000001</v>
      </c>
      <c r="J34" s="2">
        <v>0.99999996599999996</v>
      </c>
      <c r="K34" s="2">
        <v>1.0000000060000001</v>
      </c>
      <c r="L34" s="2">
        <v>1.000000014</v>
      </c>
      <c r="M34" s="2">
        <v>0.99999999799999995</v>
      </c>
    </row>
    <row r="37" spans="2:15" ht="14.25" thickBot="1"/>
    <row r="38" spans="2:15" ht="14.25" thickTop="1">
      <c r="B38" s="15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7"/>
      <c r="O38" s="18"/>
    </row>
    <row r="39" spans="2:15">
      <c r="B39" s="1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13"/>
      <c r="O39" s="20"/>
    </row>
    <row r="40" spans="2:15">
      <c r="B40" s="19"/>
      <c r="C40" s="31" t="s">
        <v>21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13"/>
      <c r="O40" s="20"/>
    </row>
    <row r="41" spans="2:15">
      <c r="B41" s="19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13"/>
      <c r="O41" s="20"/>
    </row>
    <row r="42" spans="2:15">
      <c r="B42" s="1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3"/>
      <c r="O42" s="20"/>
    </row>
    <row r="43" spans="2:15">
      <c r="B43" s="1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3"/>
      <c r="O43" s="20"/>
    </row>
    <row r="44" spans="2:15">
      <c r="B44" s="1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3"/>
      <c r="O44" s="20"/>
    </row>
    <row r="45" spans="2:15">
      <c r="B45" s="19"/>
      <c r="C45" s="26" t="s">
        <v>11</v>
      </c>
      <c r="D45" s="27"/>
      <c r="E45" s="7">
        <v>1</v>
      </c>
      <c r="F45" s="7">
        <v>2</v>
      </c>
      <c r="G45" s="7">
        <v>3</v>
      </c>
      <c r="H45" s="7">
        <v>4</v>
      </c>
      <c r="I45" s="7">
        <v>5</v>
      </c>
      <c r="J45" s="7">
        <v>6</v>
      </c>
      <c r="K45" s="7">
        <v>7</v>
      </c>
      <c r="L45" s="7">
        <v>8</v>
      </c>
      <c r="M45" s="7">
        <v>9</v>
      </c>
      <c r="N45" s="7">
        <v>10</v>
      </c>
      <c r="O45" s="20"/>
    </row>
    <row r="46" spans="2:15">
      <c r="B46" s="19"/>
      <c r="C46" s="25" t="s">
        <v>9</v>
      </c>
      <c r="D46" s="7" t="s">
        <v>12</v>
      </c>
      <c r="E46" s="6">
        <f>D9-D19</f>
        <v>-12</v>
      </c>
      <c r="F46" s="6">
        <f t="shared" ref="F46:N46" si="3">E9-E19</f>
        <v>-11</v>
      </c>
      <c r="G46" s="6">
        <f t="shared" si="3"/>
        <v>-12</v>
      </c>
      <c r="H46" s="6">
        <f t="shared" si="3"/>
        <v>-13</v>
      </c>
      <c r="I46" s="6">
        <f t="shared" si="3"/>
        <v>-13</v>
      </c>
      <c r="J46" s="6">
        <f t="shared" si="3"/>
        <v>-14</v>
      </c>
      <c r="K46" s="6">
        <f t="shared" si="3"/>
        <v>-13</v>
      </c>
      <c r="L46" s="6">
        <f t="shared" si="3"/>
        <v>-13</v>
      </c>
      <c r="M46" s="6">
        <f t="shared" si="3"/>
        <v>-12</v>
      </c>
      <c r="N46" s="6">
        <f t="shared" si="3"/>
        <v>-13</v>
      </c>
      <c r="O46" s="20"/>
    </row>
    <row r="47" spans="2:15">
      <c r="B47" s="19"/>
      <c r="C47" s="25"/>
      <c r="D47" s="7" t="s">
        <v>13</v>
      </c>
      <c r="E47" s="6">
        <f>D8-D18</f>
        <v>26.184873949791687</v>
      </c>
      <c r="F47" s="6">
        <f t="shared" ref="F47:N47" si="4">E8-E18</f>
        <v>24.613445378024039</v>
      </c>
      <c r="G47" s="6">
        <f t="shared" si="4"/>
        <v>25.747899159172754</v>
      </c>
      <c r="H47" s="6">
        <f t="shared" si="4"/>
        <v>27.252100840219477</v>
      </c>
      <c r="I47" s="6">
        <f t="shared" si="4"/>
        <v>27.949579831682236</v>
      </c>
      <c r="J47" s="6">
        <f t="shared" si="4"/>
        <v>27.773109243773064</v>
      </c>
      <c r="K47" s="6">
        <f t="shared" si="4"/>
        <v>27.957983192789101</v>
      </c>
      <c r="L47" s="6">
        <f t="shared" si="4"/>
        <v>27.563025210503447</v>
      </c>
      <c r="M47" s="6">
        <f t="shared" si="4"/>
        <v>26.6554621848381</v>
      </c>
      <c r="N47" s="6">
        <f t="shared" si="4"/>
        <v>27.000000000482522</v>
      </c>
      <c r="O47" s="20"/>
    </row>
    <row r="48" spans="2:15">
      <c r="B48" s="19"/>
      <c r="C48" s="25"/>
      <c r="D48" s="7" t="s">
        <v>14</v>
      </c>
      <c r="E48" s="10">
        <f>E47/E46</f>
        <v>-2.1820728291493072</v>
      </c>
      <c r="F48" s="10">
        <f t="shared" ref="F48:N48" si="5">F47/F46</f>
        <v>-2.2375859434567307</v>
      </c>
      <c r="G48" s="10">
        <f t="shared" si="5"/>
        <v>-2.1456582632643961</v>
      </c>
      <c r="H48" s="10">
        <f t="shared" si="5"/>
        <v>-2.0963154492476521</v>
      </c>
      <c r="I48" s="10">
        <f t="shared" si="5"/>
        <v>-2.1499676793601719</v>
      </c>
      <c r="J48" s="10">
        <f t="shared" si="5"/>
        <v>-1.9837935174123618</v>
      </c>
      <c r="K48" s="10">
        <f t="shared" si="5"/>
        <v>-2.1506140917530079</v>
      </c>
      <c r="L48" s="10">
        <f t="shared" si="5"/>
        <v>-2.1202327085002652</v>
      </c>
      <c r="M48" s="10">
        <f t="shared" si="5"/>
        <v>-2.2212885154031752</v>
      </c>
      <c r="N48" s="10">
        <f t="shared" si="5"/>
        <v>-2.0769230769601941</v>
      </c>
      <c r="O48" s="20"/>
    </row>
    <row r="49" spans="2:15">
      <c r="B49" s="1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20"/>
    </row>
    <row r="50" spans="2:15">
      <c r="B50" s="19"/>
      <c r="C50" s="26" t="s">
        <v>11</v>
      </c>
      <c r="D50" s="27"/>
      <c r="E50" s="7">
        <v>1</v>
      </c>
      <c r="F50" s="7">
        <v>2</v>
      </c>
      <c r="G50" s="7">
        <v>3</v>
      </c>
      <c r="H50" s="7">
        <v>4</v>
      </c>
      <c r="I50" s="7">
        <v>5</v>
      </c>
      <c r="J50" s="7">
        <v>6</v>
      </c>
      <c r="K50" s="7">
        <v>7</v>
      </c>
      <c r="L50" s="7">
        <v>8</v>
      </c>
      <c r="M50" s="7">
        <v>9</v>
      </c>
      <c r="N50" s="7">
        <v>10</v>
      </c>
      <c r="O50" s="20"/>
    </row>
    <row r="51" spans="2:15">
      <c r="B51" s="19"/>
      <c r="C51" s="25" t="s">
        <v>8</v>
      </c>
      <c r="D51" s="7" t="s">
        <v>12</v>
      </c>
      <c r="E51" s="7">
        <f>D19-D30</f>
        <v>-15</v>
      </c>
      <c r="F51" s="7">
        <f t="shared" ref="F51:N51" si="6">E19-E30</f>
        <v>-14</v>
      </c>
      <c r="G51" s="7">
        <f t="shared" si="6"/>
        <v>-13</v>
      </c>
      <c r="H51" s="7">
        <f t="shared" si="6"/>
        <v>-13</v>
      </c>
      <c r="I51" s="7">
        <f t="shared" si="6"/>
        <v>-12</v>
      </c>
      <c r="J51" s="7">
        <f t="shared" si="6"/>
        <v>-13</v>
      </c>
      <c r="K51" s="7">
        <f t="shared" si="6"/>
        <v>-13</v>
      </c>
      <c r="L51" s="7">
        <f t="shared" si="6"/>
        <v>-13</v>
      </c>
      <c r="M51" s="7">
        <f t="shared" si="6"/>
        <v>-12</v>
      </c>
      <c r="N51" s="7">
        <f t="shared" si="6"/>
        <v>-11</v>
      </c>
      <c r="O51" s="20"/>
    </row>
    <row r="52" spans="2:15">
      <c r="B52" s="19"/>
      <c r="C52" s="25"/>
      <c r="D52" s="7" t="s">
        <v>13</v>
      </c>
      <c r="E52" s="6">
        <f>D18-D29</f>
        <v>31.516806722776689</v>
      </c>
      <c r="F52" s="6">
        <f t="shared" ref="F52:N52" si="7">E18-E29</f>
        <v>30.403361344861636</v>
      </c>
      <c r="G52" s="6">
        <f t="shared" si="7"/>
        <v>29.813865546281157</v>
      </c>
      <c r="H52" s="6">
        <f t="shared" si="7"/>
        <v>28.151260503844988</v>
      </c>
      <c r="I52" s="6">
        <f t="shared" si="7"/>
        <v>27.55462184893009</v>
      </c>
      <c r="J52" s="6">
        <f t="shared" si="7"/>
        <v>29.890756302414921</v>
      </c>
      <c r="K52" s="6">
        <f t="shared" si="7"/>
        <v>28.907563024921799</v>
      </c>
      <c r="L52" s="6">
        <f t="shared" si="7"/>
        <v>27.277310923540103</v>
      </c>
      <c r="M52" s="6">
        <f t="shared" si="7"/>
        <v>25.075630251963588</v>
      </c>
      <c r="N52" s="6">
        <f t="shared" si="7"/>
        <v>23.983193277282201</v>
      </c>
      <c r="O52" s="20"/>
    </row>
    <row r="53" spans="2:15">
      <c r="B53" s="19"/>
      <c r="C53" s="25"/>
      <c r="D53" s="7" t="s">
        <v>14</v>
      </c>
      <c r="E53" s="10">
        <f t="shared" ref="E53:N53" si="8">E52/E51</f>
        <v>-2.1011204481851125</v>
      </c>
      <c r="F53" s="10">
        <f t="shared" si="8"/>
        <v>-2.1716686674901169</v>
      </c>
      <c r="G53" s="10">
        <f t="shared" si="8"/>
        <v>-2.2933742727908584</v>
      </c>
      <c r="H53" s="10">
        <f t="shared" si="8"/>
        <v>-2.1654815772188454</v>
      </c>
      <c r="I53" s="10">
        <f t="shared" si="8"/>
        <v>-2.2962184874108407</v>
      </c>
      <c r="J53" s="10">
        <f t="shared" si="8"/>
        <v>-2.2992889463396091</v>
      </c>
      <c r="K53" s="10">
        <f t="shared" si="8"/>
        <v>-2.2236586942247536</v>
      </c>
      <c r="L53" s="10">
        <f t="shared" si="8"/>
        <v>-2.098254686426162</v>
      </c>
      <c r="M53" s="10">
        <f t="shared" si="8"/>
        <v>-2.0896358543302989</v>
      </c>
      <c r="N53" s="10">
        <f t="shared" si="8"/>
        <v>-2.1802902979347456</v>
      </c>
      <c r="O53" s="20"/>
    </row>
    <row r="54" spans="2:15">
      <c r="B54" s="1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20"/>
    </row>
    <row r="55" spans="2:15">
      <c r="B55" s="19"/>
      <c r="C55" s="26" t="s">
        <v>11</v>
      </c>
      <c r="D55" s="27"/>
      <c r="E55" s="7">
        <v>1</v>
      </c>
      <c r="F55" s="7">
        <v>2</v>
      </c>
      <c r="G55" s="7">
        <v>3</v>
      </c>
      <c r="H55" s="7">
        <v>4</v>
      </c>
      <c r="I55" s="7">
        <v>5</v>
      </c>
      <c r="J55" s="7">
        <v>6</v>
      </c>
      <c r="K55" s="7">
        <v>7</v>
      </c>
      <c r="L55" s="7">
        <v>8</v>
      </c>
      <c r="M55" s="7">
        <v>9</v>
      </c>
      <c r="N55" s="7">
        <v>10</v>
      </c>
      <c r="O55" s="20"/>
    </row>
    <row r="56" spans="2:15">
      <c r="B56" s="19"/>
      <c r="C56" s="25" t="s">
        <v>10</v>
      </c>
      <c r="D56" s="7" t="s">
        <v>12</v>
      </c>
      <c r="E56" s="6">
        <f>D9-D30</f>
        <v>-27</v>
      </c>
      <c r="F56" s="6">
        <f t="shared" ref="F56:N56" si="9">E9-E30</f>
        <v>-25</v>
      </c>
      <c r="G56" s="6">
        <f t="shared" si="9"/>
        <v>-25</v>
      </c>
      <c r="H56" s="6">
        <f t="shared" si="9"/>
        <v>-26</v>
      </c>
      <c r="I56" s="6">
        <f t="shared" si="9"/>
        <v>-25</v>
      </c>
      <c r="J56" s="6">
        <f t="shared" si="9"/>
        <v>-27</v>
      </c>
      <c r="K56" s="6">
        <f t="shared" si="9"/>
        <v>-26</v>
      </c>
      <c r="L56" s="6">
        <f t="shared" si="9"/>
        <v>-26</v>
      </c>
      <c r="M56" s="6">
        <f t="shared" si="9"/>
        <v>-24</v>
      </c>
      <c r="N56" s="6">
        <f t="shared" si="9"/>
        <v>-24</v>
      </c>
      <c r="O56" s="20"/>
    </row>
    <row r="57" spans="2:15">
      <c r="B57" s="19"/>
      <c r="C57" s="25"/>
      <c r="D57" s="7" t="s">
        <v>13</v>
      </c>
      <c r="E57" s="6">
        <f>D8-D29</f>
        <v>57.701680672568372</v>
      </c>
      <c r="F57" s="6">
        <f t="shared" ref="F57:N57" si="10">E8-E29</f>
        <v>55.016806722885676</v>
      </c>
      <c r="G57" s="6">
        <f t="shared" si="10"/>
        <v>55.561764705453911</v>
      </c>
      <c r="H57" s="6">
        <f t="shared" si="10"/>
        <v>55.403361344064464</v>
      </c>
      <c r="I57" s="6">
        <f t="shared" si="10"/>
        <v>55.504201680612326</v>
      </c>
      <c r="J57" s="6">
        <f t="shared" si="10"/>
        <v>57.663865546187985</v>
      </c>
      <c r="K57" s="6">
        <f t="shared" si="10"/>
        <v>56.8655462177109</v>
      </c>
      <c r="L57" s="6">
        <f t="shared" si="10"/>
        <v>54.840336134043554</v>
      </c>
      <c r="M57" s="6">
        <f t="shared" si="10"/>
        <v>51.731092436801688</v>
      </c>
      <c r="N57" s="6">
        <f t="shared" si="10"/>
        <v>50.983193277764727</v>
      </c>
      <c r="O57" s="20"/>
    </row>
    <row r="58" spans="2:15">
      <c r="B58" s="19"/>
      <c r="C58" s="25"/>
      <c r="D58" s="7" t="s">
        <v>14</v>
      </c>
      <c r="E58" s="10">
        <f>E57/E56</f>
        <v>-2.1370992841691989</v>
      </c>
      <c r="F58" s="10">
        <f t="shared" ref="F58:N58" si="11">F57/F56</f>
        <v>-2.2006722689154272</v>
      </c>
      <c r="G58" s="10">
        <f t="shared" si="11"/>
        <v>-2.2224705882181564</v>
      </c>
      <c r="H58" s="10">
        <f t="shared" si="11"/>
        <v>-2.1308985132332485</v>
      </c>
      <c r="I58" s="10">
        <f t="shared" si="11"/>
        <v>-2.2201680672244932</v>
      </c>
      <c r="J58" s="10">
        <f t="shared" si="11"/>
        <v>-2.1356987239328884</v>
      </c>
      <c r="K58" s="10">
        <f t="shared" si="11"/>
        <v>-2.1871363929888807</v>
      </c>
      <c r="L58" s="10">
        <f t="shared" si="11"/>
        <v>-2.1092436974632136</v>
      </c>
      <c r="M58" s="10">
        <f t="shared" si="11"/>
        <v>-2.155462184866737</v>
      </c>
      <c r="N58" s="10">
        <f t="shared" si="11"/>
        <v>-2.1242997199068636</v>
      </c>
      <c r="O58" s="20"/>
    </row>
    <row r="59" spans="2:15">
      <c r="B59" s="1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3"/>
      <c r="O59" s="20"/>
    </row>
    <row r="60" spans="2:15">
      <c r="B60" s="1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3"/>
      <c r="O60" s="20"/>
    </row>
    <row r="61" spans="2:15">
      <c r="B61" s="1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3"/>
      <c r="O61" s="20"/>
    </row>
    <row r="62" spans="2:15">
      <c r="B62" s="19"/>
      <c r="C62" s="35" t="s">
        <v>15</v>
      </c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13"/>
      <c r="O62" s="20"/>
    </row>
    <row r="63" spans="2:15">
      <c r="B63" s="19"/>
      <c r="C63" s="35" t="s">
        <v>16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13"/>
      <c r="O63" s="20"/>
    </row>
    <row r="64" spans="2:15">
      <c r="B64" s="1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13"/>
      <c r="O64" s="20"/>
    </row>
    <row r="65" spans="2:15" ht="14.25" thickBot="1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3"/>
      <c r="O65" s="24"/>
    </row>
    <row r="66" spans="2:15" ht="14.25" thickTop="1">
      <c r="G66" s="9"/>
    </row>
    <row r="83" spans="3:13">
      <c r="C83" s="33" t="s">
        <v>23</v>
      </c>
      <c r="D83" s="34"/>
      <c r="E83" s="34"/>
      <c r="F83" s="34"/>
      <c r="G83" s="34"/>
      <c r="H83" s="34"/>
      <c r="I83" s="34"/>
      <c r="J83" s="34"/>
      <c r="K83" s="34"/>
      <c r="L83" s="34"/>
      <c r="M83" s="34"/>
    </row>
    <row r="84" spans="3:13"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</row>
    <row r="87" spans="3:13">
      <c r="C87" s="8" t="s">
        <v>25</v>
      </c>
      <c r="D87" s="7">
        <v>1</v>
      </c>
      <c r="E87" s="7">
        <v>2</v>
      </c>
      <c r="F87" s="7">
        <v>3</v>
      </c>
      <c r="G87" s="7">
        <v>4</v>
      </c>
      <c r="H87" s="7">
        <v>5</v>
      </c>
      <c r="I87" s="7">
        <v>6</v>
      </c>
      <c r="J87" s="7">
        <v>7</v>
      </c>
      <c r="K87" s="7">
        <v>8</v>
      </c>
      <c r="L87" s="7">
        <v>9</v>
      </c>
      <c r="M87" s="7">
        <v>10</v>
      </c>
    </row>
    <row r="88" spans="3:13">
      <c r="C88" s="7" t="s">
        <v>26</v>
      </c>
      <c r="D88" s="7">
        <v>1.0000099659999999</v>
      </c>
      <c r="E88" s="7">
        <v>1.0000101459999999</v>
      </c>
      <c r="F88" s="7">
        <v>1.0000104439999999</v>
      </c>
      <c r="G88" s="7">
        <v>1.000008596</v>
      </c>
      <c r="H88" s="7">
        <v>1.000006382</v>
      </c>
      <c r="I88" s="7">
        <v>1.00000752</v>
      </c>
      <c r="J88" s="7">
        <v>1.000013968</v>
      </c>
      <c r="K88" s="7">
        <v>1.000003838</v>
      </c>
      <c r="L88" s="7">
        <v>1.0000149700000001</v>
      </c>
      <c r="M88" s="7">
        <v>1.0000044219999999</v>
      </c>
    </row>
    <row r="89" spans="3:13">
      <c r="C89" s="4" t="s">
        <v>27</v>
      </c>
      <c r="D89" s="5">
        <f>(D88-1)*1000000/0.238</f>
        <v>41.873949579482669</v>
      </c>
      <c r="E89" s="5">
        <f t="shared" ref="E89:M89" si="12">(E88-1)*1000000/0.238</f>
        <v>42.630252100559467</v>
      </c>
      <c r="F89" s="5">
        <f t="shared" si="12"/>
        <v>43.882352940936272</v>
      </c>
      <c r="G89" s="5">
        <f t="shared" si="12"/>
        <v>36.117647058938488</v>
      </c>
      <c r="H89" s="5">
        <f t="shared" si="12"/>
        <v>26.815126050533518</v>
      </c>
      <c r="I89" s="5">
        <f t="shared" si="12"/>
        <v>31.5966386556244</v>
      </c>
      <c r="J89" s="5">
        <f t="shared" si="12"/>
        <v>58.689075630148466</v>
      </c>
      <c r="K89" s="5">
        <f t="shared" si="12"/>
        <v>16.126050420309912</v>
      </c>
      <c r="L89" s="5">
        <f t="shared" si="12"/>
        <v>62.899159664111551</v>
      </c>
      <c r="M89" s="5">
        <f t="shared" si="12"/>
        <v>18.579831932556353</v>
      </c>
    </row>
    <row r="90" spans="3:13">
      <c r="C90" s="4" t="s">
        <v>28</v>
      </c>
      <c r="D90" s="4">
        <v>1274</v>
      </c>
      <c r="E90" s="4">
        <v>1256</v>
      </c>
      <c r="F90" s="4">
        <v>1274</v>
      </c>
      <c r="G90" s="4">
        <v>1266</v>
      </c>
      <c r="H90" s="4">
        <v>1259</v>
      </c>
      <c r="I90" s="4">
        <v>1264</v>
      </c>
      <c r="J90" s="4">
        <v>1254</v>
      </c>
      <c r="K90" s="4">
        <v>1243</v>
      </c>
      <c r="L90" s="4">
        <v>1268</v>
      </c>
      <c r="M90" s="4">
        <v>1257</v>
      </c>
    </row>
    <row r="91" spans="3:13">
      <c r="C91" s="7" t="s">
        <v>29</v>
      </c>
      <c r="D91" s="7">
        <v>-21.2</v>
      </c>
      <c r="E91" s="7">
        <v>-20.8</v>
      </c>
      <c r="F91" s="7">
        <v>-20</v>
      </c>
      <c r="G91" s="7">
        <v>-21.2</v>
      </c>
      <c r="H91" s="7">
        <v>-20.8</v>
      </c>
      <c r="I91" s="7">
        <v>-21.2</v>
      </c>
      <c r="J91" s="7">
        <v>-22.6</v>
      </c>
      <c r="K91" s="7">
        <v>-22.4</v>
      </c>
      <c r="L91" s="7">
        <v>-21.4</v>
      </c>
      <c r="M91" s="7">
        <v>-23</v>
      </c>
    </row>
    <row r="92" spans="3:13">
      <c r="C92" s="28" t="s">
        <v>30</v>
      </c>
      <c r="D92" s="7">
        <v>1.0000000179999999</v>
      </c>
      <c r="E92" s="7">
        <v>0.99999991799999999</v>
      </c>
      <c r="F92" s="7">
        <v>1.0000000360000001</v>
      </c>
      <c r="G92" s="7">
        <v>0.99999995600000002</v>
      </c>
      <c r="H92" s="7">
        <v>1.00000008</v>
      </c>
      <c r="I92" s="7">
        <v>0.99999999399999995</v>
      </c>
      <c r="J92" s="7">
        <v>1.0000000680000001</v>
      </c>
      <c r="K92" s="7">
        <v>1</v>
      </c>
      <c r="L92" s="7">
        <v>1.0000000200000001</v>
      </c>
      <c r="M92" s="7">
        <v>0.99999997600000001</v>
      </c>
    </row>
    <row r="93" spans="3:13">
      <c r="C93" s="29"/>
      <c r="D93" s="7">
        <v>1.000000024</v>
      </c>
      <c r="E93" s="7">
        <v>0.99999992400000004</v>
      </c>
      <c r="F93" s="7">
        <v>0.99999996599999996</v>
      </c>
      <c r="G93" s="7">
        <v>0.99999997799999996</v>
      </c>
      <c r="H93" s="7">
        <v>0.99999998400000001</v>
      </c>
      <c r="I93" s="7">
        <v>1.0000000440000001</v>
      </c>
      <c r="J93" s="7">
        <v>1.000000038</v>
      </c>
      <c r="K93" s="7">
        <v>1.0000000060000001</v>
      </c>
      <c r="L93" s="7">
        <v>0.99999998400000001</v>
      </c>
      <c r="M93" s="7">
        <v>0.99999993399999998</v>
      </c>
    </row>
    <row r="94" spans="3:13">
      <c r="C94" s="30"/>
      <c r="D94" s="7">
        <v>1.0000000339999999</v>
      </c>
      <c r="E94" s="7">
        <v>0.99999993200000004</v>
      </c>
      <c r="F94" s="7">
        <v>0.99999994199999998</v>
      </c>
      <c r="G94" s="7">
        <v>0.99999996400000002</v>
      </c>
      <c r="H94" s="7">
        <v>1.000000016</v>
      </c>
      <c r="I94" s="7">
        <v>1.000000022</v>
      </c>
      <c r="J94" s="7">
        <v>1.0000000760000001</v>
      </c>
      <c r="K94" s="7">
        <v>0.99999999399999995</v>
      </c>
      <c r="L94" s="7">
        <v>0.999999996</v>
      </c>
      <c r="M94" s="7">
        <v>0.99999995200000003</v>
      </c>
    </row>
    <row r="97" spans="3:13">
      <c r="C97" s="8" t="s">
        <v>31</v>
      </c>
      <c r="D97" s="7">
        <v>1</v>
      </c>
      <c r="E97" s="7">
        <v>2</v>
      </c>
      <c r="F97" s="7">
        <v>3</v>
      </c>
      <c r="G97" s="7">
        <v>4</v>
      </c>
      <c r="H97" s="7">
        <v>5</v>
      </c>
      <c r="I97" s="7">
        <v>6</v>
      </c>
      <c r="J97" s="7">
        <v>7</v>
      </c>
      <c r="K97" s="7">
        <v>8</v>
      </c>
      <c r="L97" s="7">
        <v>9</v>
      </c>
      <c r="M97" s="7">
        <v>10</v>
      </c>
    </row>
    <row r="98" spans="3:13">
      <c r="C98" s="7" t="s">
        <v>26</v>
      </c>
      <c r="D98" s="7">
        <v>0.99999743200000002</v>
      </c>
      <c r="E98" s="7">
        <v>1.0000037319999999</v>
      </c>
      <c r="F98" s="7">
        <v>1.000006816</v>
      </c>
      <c r="G98" s="7">
        <v>1.0000005139999999</v>
      </c>
      <c r="H98" s="7">
        <v>0.99999869799999996</v>
      </c>
      <c r="I98" s="7">
        <v>1.0000003180000001</v>
      </c>
      <c r="J98" s="7">
        <v>1.0000049179999999</v>
      </c>
      <c r="K98" s="7">
        <v>0.99999681399999996</v>
      </c>
      <c r="L98" s="7">
        <v>1.000009688</v>
      </c>
      <c r="M98" s="7">
        <v>0.99999829799999995</v>
      </c>
    </row>
    <row r="99" spans="3:13">
      <c r="C99" s="4" t="s">
        <v>27</v>
      </c>
      <c r="D99" s="5">
        <f>(D98-1)*1000000/0.238</f>
        <v>-10.789915966304983</v>
      </c>
      <c r="E99" s="5">
        <f t="shared" ref="E99:M99" si="13">(E98-1)*1000000/0.238</f>
        <v>15.680672268584114</v>
      </c>
      <c r="F99" s="5">
        <f t="shared" si="13"/>
        <v>28.63865546203812</v>
      </c>
      <c r="G99" s="5">
        <f t="shared" si="13"/>
        <v>2.1596638651091871</v>
      </c>
      <c r="H99" s="5">
        <f t="shared" si="13"/>
        <v>-5.4705882354467636</v>
      </c>
      <c r="I99" s="5">
        <f t="shared" si="13"/>
        <v>1.3361344542444311</v>
      </c>
      <c r="J99" s="5">
        <f t="shared" si="13"/>
        <v>20.663865545837748</v>
      </c>
      <c r="K99" s="5">
        <f t="shared" si="13"/>
        <v>-13.386554622033092</v>
      </c>
      <c r="L99" s="5">
        <f t="shared" si="13"/>
        <v>40.705882352973489</v>
      </c>
      <c r="M99" s="5">
        <f t="shared" si="13"/>
        <v>-7.1512605044026554</v>
      </c>
    </row>
    <row r="100" spans="3:13">
      <c r="C100" s="4" t="s">
        <v>28</v>
      </c>
      <c r="D100" s="4">
        <v>1262</v>
      </c>
      <c r="E100" s="4">
        <v>1244</v>
      </c>
      <c r="F100" s="4">
        <v>1262</v>
      </c>
      <c r="G100" s="4">
        <v>1257</v>
      </c>
      <c r="H100" s="4">
        <v>1247</v>
      </c>
      <c r="I100" s="4">
        <v>1252</v>
      </c>
      <c r="J100" s="4">
        <v>1242</v>
      </c>
      <c r="K100" s="4">
        <v>1231</v>
      </c>
      <c r="L100" s="4">
        <v>1256</v>
      </c>
      <c r="M100" s="4">
        <v>1245</v>
      </c>
    </row>
    <row r="101" spans="3:13">
      <c r="C101" s="7" t="s">
        <v>29</v>
      </c>
      <c r="D101" s="7">
        <v>-23.6</v>
      </c>
      <c r="E101" s="7">
        <v>-23.2</v>
      </c>
      <c r="F101" s="7">
        <v>-22.4</v>
      </c>
      <c r="G101" s="7">
        <v>-23.6</v>
      </c>
      <c r="H101" s="7">
        <v>-23.2</v>
      </c>
      <c r="I101" s="7">
        <v>-23.6</v>
      </c>
      <c r="J101" s="7">
        <v>-25</v>
      </c>
      <c r="K101" s="7">
        <v>-24.6</v>
      </c>
      <c r="L101" s="7">
        <v>-23.8</v>
      </c>
      <c r="M101" s="7">
        <v>-25.4</v>
      </c>
    </row>
    <row r="102" spans="3:13">
      <c r="C102" s="28" t="s">
        <v>30</v>
      </c>
      <c r="D102" s="7">
        <v>1.0000000499999999</v>
      </c>
      <c r="E102" s="7">
        <v>1.0000000360000001</v>
      </c>
      <c r="F102" s="7">
        <v>1.0000000360000001</v>
      </c>
      <c r="G102" s="7">
        <v>1.0000000680000001</v>
      </c>
      <c r="H102" s="7">
        <v>0.99999994999999997</v>
      </c>
      <c r="I102" s="7">
        <v>0.99999996199999996</v>
      </c>
      <c r="J102" s="7">
        <v>1</v>
      </c>
      <c r="K102" s="7">
        <v>1.0000000179999999</v>
      </c>
      <c r="L102" s="7">
        <v>0.99999998199999995</v>
      </c>
      <c r="M102" s="7">
        <v>0.99999994400000003</v>
      </c>
    </row>
    <row r="103" spans="3:13">
      <c r="C103" s="29"/>
      <c r="D103" s="7">
        <v>1.000000056</v>
      </c>
      <c r="E103" s="7">
        <v>1.00000003</v>
      </c>
      <c r="F103" s="7">
        <v>1.0000000440000001</v>
      </c>
      <c r="G103" s="7">
        <v>1.0000000739999999</v>
      </c>
      <c r="H103" s="7">
        <v>0.99999996400000002</v>
      </c>
      <c r="I103" s="7">
        <v>0.99999992999999998</v>
      </c>
      <c r="J103" s="7">
        <v>1.0000000099999999</v>
      </c>
      <c r="K103" s="7">
        <v>1.0000000200000001</v>
      </c>
      <c r="L103" s="7">
        <v>0.99999999399999995</v>
      </c>
      <c r="M103" s="7">
        <v>0.99999994999999997</v>
      </c>
    </row>
    <row r="104" spans="3:13">
      <c r="C104" s="30"/>
      <c r="D104" s="7">
        <v>1.0000000600000001</v>
      </c>
      <c r="E104" s="7">
        <v>1.000000022</v>
      </c>
      <c r="F104" s="7">
        <v>1.0000000499999999</v>
      </c>
      <c r="G104" s="7">
        <v>1.000000086</v>
      </c>
      <c r="H104" s="7">
        <v>0.99999996599999996</v>
      </c>
      <c r="I104" s="7">
        <v>0.99999992199999999</v>
      </c>
      <c r="J104" s="7">
        <v>1.0000000120000001</v>
      </c>
      <c r="K104" s="7">
        <v>1.000000008</v>
      </c>
      <c r="L104" s="7">
        <v>0.99999998000000001</v>
      </c>
      <c r="M104" s="7">
        <v>0.99999997200000001</v>
      </c>
    </row>
    <row r="108" spans="3:13">
      <c r="C108" s="8" t="s">
        <v>32</v>
      </c>
      <c r="D108" s="7">
        <v>1</v>
      </c>
      <c r="E108" s="7">
        <v>2</v>
      </c>
      <c r="F108" s="7">
        <v>3</v>
      </c>
      <c r="G108" s="7">
        <v>4</v>
      </c>
      <c r="H108" s="7">
        <v>5</v>
      </c>
      <c r="I108" s="7">
        <v>6</v>
      </c>
      <c r="J108" s="7">
        <v>7</v>
      </c>
      <c r="K108" s="7">
        <v>8</v>
      </c>
      <c r="L108" s="7">
        <v>9</v>
      </c>
      <c r="M108" s="7">
        <v>10</v>
      </c>
    </row>
    <row r="109" spans="3:13">
      <c r="C109" s="7" t="s">
        <v>26</v>
      </c>
      <c r="D109" s="7">
        <v>0.99999036399999996</v>
      </c>
      <c r="E109" s="7">
        <v>0.99999735199999995</v>
      </c>
      <c r="F109" s="7">
        <v>1.000000244</v>
      </c>
      <c r="G109" s="7">
        <v>0.999993668</v>
      </c>
      <c r="H109" s="7">
        <v>0.99999176199999995</v>
      </c>
      <c r="I109" s="7">
        <v>0.99999302400000001</v>
      </c>
      <c r="J109" s="7">
        <v>0.99999718599999998</v>
      </c>
      <c r="K109" s="7">
        <v>0.99998936800000005</v>
      </c>
      <c r="L109" s="7">
        <v>1.00000216</v>
      </c>
      <c r="M109" s="7">
        <v>0.99999059400000001</v>
      </c>
    </row>
    <row r="110" spans="3:13">
      <c r="C110" s="4" t="s">
        <v>27</v>
      </c>
      <c r="D110" s="5">
        <f>(D109-1)*1000000/0.238</f>
        <v>-40.487394958130508</v>
      </c>
      <c r="E110" s="5">
        <f t="shared" ref="E110:M110" si="14">(E109-1)*1000000/0.238</f>
        <v>-11.12605042037605</v>
      </c>
      <c r="F110" s="5">
        <f t="shared" si="14"/>
        <v>1.0252100839604685</v>
      </c>
      <c r="G110" s="5">
        <f t="shared" si="14"/>
        <v>-26.605042016797412</v>
      </c>
      <c r="H110" s="5">
        <f t="shared" si="14"/>
        <v>-34.613445378358243</v>
      </c>
      <c r="I110" s="5">
        <f t="shared" si="14"/>
        <v>-29.310924369713774</v>
      </c>
      <c r="J110" s="5">
        <f t="shared" si="14"/>
        <v>-11.823529411838805</v>
      </c>
      <c r="K110" s="5">
        <f t="shared" si="14"/>
        <v>-44.672268907373528</v>
      </c>
      <c r="L110" s="5">
        <f t="shared" si="14"/>
        <v>9.0756302519886329</v>
      </c>
      <c r="M110" s="5">
        <f t="shared" si="14"/>
        <v>-39.521008403317602</v>
      </c>
    </row>
    <row r="111" spans="3:13">
      <c r="C111" s="4" t="s">
        <v>28</v>
      </c>
      <c r="D111" s="4">
        <v>1251</v>
      </c>
      <c r="E111" s="4">
        <v>1233</v>
      </c>
      <c r="F111" s="4">
        <v>1251</v>
      </c>
      <c r="G111" s="4">
        <v>1243</v>
      </c>
      <c r="H111" s="4">
        <v>1236</v>
      </c>
      <c r="I111" s="4">
        <v>1240</v>
      </c>
      <c r="J111" s="4">
        <v>1229</v>
      </c>
      <c r="K111" s="4">
        <v>1218</v>
      </c>
      <c r="L111" s="4">
        <v>1244</v>
      </c>
      <c r="M111" s="4">
        <v>1232</v>
      </c>
    </row>
    <row r="112" spans="3:13">
      <c r="C112" s="7" t="s">
        <v>29</v>
      </c>
      <c r="D112" s="7">
        <v>-25.7</v>
      </c>
      <c r="E112" s="7">
        <v>-25.4</v>
      </c>
      <c r="F112" s="7">
        <v>-24.6</v>
      </c>
      <c r="G112" s="7">
        <v>-25.7</v>
      </c>
      <c r="H112" s="7">
        <v>-25.4</v>
      </c>
      <c r="I112" s="7">
        <v>-25.9</v>
      </c>
      <c r="J112" s="7">
        <v>-27.5</v>
      </c>
      <c r="K112" s="7">
        <v>-27.1</v>
      </c>
      <c r="L112" s="7">
        <v>-26.1</v>
      </c>
      <c r="M112" s="7">
        <v>-27.9</v>
      </c>
    </row>
    <row r="113" spans="2:14">
      <c r="C113" s="28" t="s">
        <v>30</v>
      </c>
      <c r="D113" s="7">
        <v>0.99999997799999996</v>
      </c>
      <c r="E113" s="7">
        <v>0.99999993399999998</v>
      </c>
      <c r="F113" s="7">
        <v>0.999999996</v>
      </c>
      <c r="G113" s="7">
        <v>0.99999998000000001</v>
      </c>
      <c r="H113" s="7">
        <v>0.99999997600000001</v>
      </c>
      <c r="I113" s="7">
        <v>1.0000000120000001</v>
      </c>
      <c r="J113" s="7">
        <v>1.0000000680000001</v>
      </c>
      <c r="K113" s="7">
        <v>0.99999994599999997</v>
      </c>
      <c r="L113" s="7">
        <v>0.99999992400000004</v>
      </c>
      <c r="M113" s="7">
        <v>1.0000000440000001</v>
      </c>
    </row>
    <row r="114" spans="2:14">
      <c r="C114" s="29"/>
      <c r="D114" s="7">
        <v>0.99999998199999995</v>
      </c>
      <c r="E114" s="7">
        <v>0.99999994599999997</v>
      </c>
      <c r="F114" s="7">
        <v>0.999999992</v>
      </c>
      <c r="G114" s="7">
        <v>0.99999996400000002</v>
      </c>
      <c r="H114" s="7">
        <v>0.999999996</v>
      </c>
      <c r="I114" s="7">
        <v>1.000000048</v>
      </c>
      <c r="J114" s="7">
        <v>1.0000000499999999</v>
      </c>
      <c r="K114" s="7">
        <v>0.99999992199999999</v>
      </c>
      <c r="L114" s="7">
        <v>0.99999993200000004</v>
      </c>
      <c r="M114" s="7">
        <v>1.0000000099999999</v>
      </c>
    </row>
    <row r="115" spans="2:14">
      <c r="C115" s="30"/>
      <c r="D115" s="7">
        <v>0.99999996000000002</v>
      </c>
      <c r="E115" s="7">
        <v>0.99999995399999997</v>
      </c>
      <c r="F115" s="7">
        <v>1.000000046</v>
      </c>
      <c r="G115" s="7">
        <v>0.99999997399999996</v>
      </c>
      <c r="H115" s="7">
        <v>0.99999992800000004</v>
      </c>
      <c r="I115" s="7">
        <v>1.0000000499999999</v>
      </c>
      <c r="J115" s="7">
        <v>1.000000038</v>
      </c>
      <c r="K115" s="7">
        <v>0.99999993600000003</v>
      </c>
      <c r="L115" s="7">
        <v>0.99999994800000003</v>
      </c>
      <c r="M115" s="7">
        <v>1.0000000339999999</v>
      </c>
    </row>
    <row r="119" spans="2:14" ht="14.25" thickBot="1"/>
    <row r="120" spans="2:14" ht="14.25" thickTop="1">
      <c r="B120" s="15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8"/>
    </row>
    <row r="121" spans="2:14">
      <c r="B121" s="19"/>
      <c r="C121" s="31" t="s">
        <v>24</v>
      </c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20"/>
    </row>
    <row r="122" spans="2:14">
      <c r="B122" s="19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20"/>
    </row>
    <row r="123" spans="2:14">
      <c r="B123" s="1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0"/>
    </row>
    <row r="124" spans="2:14">
      <c r="B124" s="1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20"/>
    </row>
    <row r="125" spans="2:14">
      <c r="B125" s="19"/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20"/>
    </row>
    <row r="126" spans="2:14">
      <c r="B126" s="19"/>
      <c r="C126" s="26" t="s">
        <v>11</v>
      </c>
      <c r="D126" s="27"/>
      <c r="E126" s="7">
        <v>1</v>
      </c>
      <c r="F126" s="7">
        <v>2</v>
      </c>
      <c r="G126" s="7">
        <v>3</v>
      </c>
      <c r="H126" s="7">
        <v>4</v>
      </c>
      <c r="I126" s="7">
        <v>5</v>
      </c>
      <c r="J126" s="7">
        <v>6</v>
      </c>
      <c r="K126" s="7">
        <v>7</v>
      </c>
      <c r="L126" s="7">
        <v>8</v>
      </c>
      <c r="M126" s="7">
        <v>9</v>
      </c>
      <c r="N126" s="20"/>
    </row>
    <row r="127" spans="2:14">
      <c r="B127" s="19"/>
      <c r="C127" s="25" t="s">
        <v>9</v>
      </c>
      <c r="D127" s="7" t="s">
        <v>12</v>
      </c>
      <c r="E127" s="6">
        <f>D90-D100</f>
        <v>12</v>
      </c>
      <c r="F127" s="6">
        <f t="shared" ref="F127:M127" si="15">E90-E100</f>
        <v>12</v>
      </c>
      <c r="G127" s="6">
        <f t="shared" si="15"/>
        <v>12</v>
      </c>
      <c r="H127" s="6">
        <f t="shared" si="15"/>
        <v>9</v>
      </c>
      <c r="I127" s="6">
        <f t="shared" si="15"/>
        <v>12</v>
      </c>
      <c r="J127" s="6">
        <f t="shared" si="15"/>
        <v>12</v>
      </c>
      <c r="K127" s="6">
        <f t="shared" si="15"/>
        <v>12</v>
      </c>
      <c r="L127" s="6">
        <f t="shared" si="15"/>
        <v>12</v>
      </c>
      <c r="M127" s="6">
        <f t="shared" si="15"/>
        <v>12</v>
      </c>
      <c r="N127" s="20"/>
    </row>
    <row r="128" spans="2:14">
      <c r="B128" s="19"/>
      <c r="C128" s="25"/>
      <c r="D128" s="7" t="s">
        <v>13</v>
      </c>
      <c r="E128" s="6">
        <f>D89-D99</f>
        <v>52.663865545787651</v>
      </c>
      <c r="F128" s="6">
        <f t="shared" ref="F128:M128" si="16">E89-E99</f>
        <v>26.949579831975353</v>
      </c>
      <c r="G128" s="6">
        <f t="shared" si="16"/>
        <v>15.243697478898152</v>
      </c>
      <c r="H128" s="6">
        <f t="shared" si="16"/>
        <v>33.9579831938293</v>
      </c>
      <c r="I128" s="6">
        <f t="shared" si="16"/>
        <v>32.285714285980283</v>
      </c>
      <c r="J128" s="6">
        <f t="shared" si="16"/>
        <v>30.26050420137997</v>
      </c>
      <c r="K128" s="6">
        <f t="shared" si="16"/>
        <v>38.025210084310714</v>
      </c>
      <c r="L128" s="6">
        <f t="shared" si="16"/>
        <v>29.512605042343004</v>
      </c>
      <c r="M128" s="6">
        <f t="shared" si="16"/>
        <v>22.193277311138061</v>
      </c>
      <c r="N128" s="20"/>
    </row>
    <row r="129" spans="2:14">
      <c r="B129" s="19"/>
      <c r="C129" s="25"/>
      <c r="D129" s="7" t="s">
        <v>14</v>
      </c>
      <c r="E129" s="10">
        <f>E128/E127</f>
        <v>4.3886554621489706</v>
      </c>
      <c r="F129" s="10">
        <f t="shared" ref="F129" si="17">F128/F127</f>
        <v>2.2457983193312794</v>
      </c>
      <c r="G129" s="10">
        <f t="shared" ref="G129" si="18">G128/G127</f>
        <v>1.2703081232415128</v>
      </c>
      <c r="H129" s="10">
        <f t="shared" ref="H129" si="19">H128/H127</f>
        <v>3.7731092437588112</v>
      </c>
      <c r="I129" s="10">
        <f t="shared" ref="I129" si="20">I128/I127</f>
        <v>2.690476190498357</v>
      </c>
      <c r="J129" s="10">
        <f t="shared" ref="J129" si="21">J128/J127</f>
        <v>2.5217086834483307</v>
      </c>
      <c r="K129" s="10">
        <f t="shared" ref="K129" si="22">K128/K127</f>
        <v>3.1687675070258927</v>
      </c>
      <c r="L129" s="10">
        <f t="shared" ref="L129" si="23">L128/L127</f>
        <v>2.4593837535285838</v>
      </c>
      <c r="M129" s="10">
        <f t="shared" ref="M129" si="24">M128/M127</f>
        <v>1.8494397759281718</v>
      </c>
      <c r="N129" s="20"/>
    </row>
    <row r="130" spans="2:14">
      <c r="B130" s="1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20"/>
    </row>
    <row r="131" spans="2:14">
      <c r="B131" s="19"/>
      <c r="C131" s="26" t="s">
        <v>11</v>
      </c>
      <c r="D131" s="27"/>
      <c r="E131" s="7">
        <v>1</v>
      </c>
      <c r="F131" s="7">
        <v>2</v>
      </c>
      <c r="G131" s="7">
        <v>3</v>
      </c>
      <c r="H131" s="7">
        <v>4</v>
      </c>
      <c r="I131" s="7">
        <v>5</v>
      </c>
      <c r="J131" s="7">
        <v>6</v>
      </c>
      <c r="K131" s="7">
        <v>7</v>
      </c>
      <c r="L131" s="7">
        <v>8</v>
      </c>
      <c r="M131" s="7">
        <v>9</v>
      </c>
      <c r="N131" s="20"/>
    </row>
    <row r="132" spans="2:14">
      <c r="B132" s="19"/>
      <c r="C132" s="25" t="s">
        <v>8</v>
      </c>
      <c r="D132" s="7" t="s">
        <v>12</v>
      </c>
      <c r="E132" s="7">
        <f>D100-D111</f>
        <v>11</v>
      </c>
      <c r="F132" s="7">
        <f t="shared" ref="F132:M132" si="25">E100-E111</f>
        <v>11</v>
      </c>
      <c r="G132" s="7">
        <f t="shared" si="25"/>
        <v>11</v>
      </c>
      <c r="H132" s="7">
        <f t="shared" si="25"/>
        <v>14</v>
      </c>
      <c r="I132" s="7">
        <f t="shared" si="25"/>
        <v>11</v>
      </c>
      <c r="J132" s="7">
        <f t="shared" si="25"/>
        <v>12</v>
      </c>
      <c r="K132" s="7">
        <f t="shared" si="25"/>
        <v>13</v>
      </c>
      <c r="L132" s="7">
        <f t="shared" si="25"/>
        <v>13</v>
      </c>
      <c r="M132" s="7">
        <f t="shared" si="25"/>
        <v>12</v>
      </c>
      <c r="N132" s="20"/>
    </row>
    <row r="133" spans="2:14">
      <c r="B133" s="19"/>
      <c r="C133" s="25"/>
      <c r="D133" s="7" t="s">
        <v>13</v>
      </c>
      <c r="E133" s="6">
        <f>D99-D110</f>
        <v>29.697478991825527</v>
      </c>
      <c r="F133" s="6">
        <f t="shared" ref="F133:M133" si="26">E99-E110</f>
        <v>26.806722688960164</v>
      </c>
      <c r="G133" s="6">
        <f t="shared" si="26"/>
        <v>27.61344537807765</v>
      </c>
      <c r="H133" s="6">
        <f t="shared" si="26"/>
        <v>28.7647058819066</v>
      </c>
      <c r="I133" s="6">
        <f t="shared" si="26"/>
        <v>29.142857142911481</v>
      </c>
      <c r="J133" s="6">
        <f t="shared" si="26"/>
        <v>30.647058823958204</v>
      </c>
      <c r="K133" s="6">
        <f t="shared" si="26"/>
        <v>32.487394957676557</v>
      </c>
      <c r="L133" s="6">
        <f t="shared" si="26"/>
        <v>31.285714285340436</v>
      </c>
      <c r="M133" s="6">
        <f t="shared" si="26"/>
        <v>31.630252100984855</v>
      </c>
      <c r="N133" s="20"/>
    </row>
    <row r="134" spans="2:14">
      <c r="B134" s="19"/>
      <c r="C134" s="25"/>
      <c r="D134" s="7" t="s">
        <v>14</v>
      </c>
      <c r="E134" s="10">
        <f t="shared" ref="E134:M134" si="27">E133/E132</f>
        <v>2.6997708174386843</v>
      </c>
      <c r="F134" s="10">
        <f t="shared" si="27"/>
        <v>2.4369747899054697</v>
      </c>
      <c r="G134" s="10">
        <f t="shared" si="27"/>
        <v>2.510313216188877</v>
      </c>
      <c r="H134" s="10">
        <f t="shared" si="27"/>
        <v>2.0546218487076144</v>
      </c>
      <c r="I134" s="10">
        <f t="shared" si="27"/>
        <v>2.6493506493555894</v>
      </c>
      <c r="J134" s="10">
        <f t="shared" si="27"/>
        <v>2.5539215686631835</v>
      </c>
      <c r="K134" s="10">
        <f t="shared" si="27"/>
        <v>2.4990303813597352</v>
      </c>
      <c r="L134" s="10">
        <f t="shared" si="27"/>
        <v>2.406593406564649</v>
      </c>
      <c r="M134" s="10">
        <f t="shared" si="27"/>
        <v>2.6358543417487379</v>
      </c>
      <c r="N134" s="20"/>
    </row>
    <row r="135" spans="2:14">
      <c r="B135" s="19"/>
      <c r="C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20"/>
    </row>
    <row r="136" spans="2:14">
      <c r="B136" s="19"/>
      <c r="C136" s="26" t="s">
        <v>11</v>
      </c>
      <c r="D136" s="27"/>
      <c r="E136" s="7">
        <v>1</v>
      </c>
      <c r="F136" s="7">
        <v>2</v>
      </c>
      <c r="G136" s="7">
        <v>3</v>
      </c>
      <c r="H136" s="7">
        <v>4</v>
      </c>
      <c r="I136" s="7">
        <v>5</v>
      </c>
      <c r="J136" s="7">
        <v>6</v>
      </c>
      <c r="K136" s="7">
        <v>7</v>
      </c>
      <c r="L136" s="7">
        <v>8</v>
      </c>
      <c r="M136" s="7">
        <v>9</v>
      </c>
      <c r="N136" s="20"/>
    </row>
    <row r="137" spans="2:14">
      <c r="B137" s="19"/>
      <c r="C137" s="25" t="s">
        <v>10</v>
      </c>
      <c r="D137" s="7" t="s">
        <v>12</v>
      </c>
      <c r="E137" s="6">
        <f>D90-D111</f>
        <v>23</v>
      </c>
      <c r="F137" s="6">
        <f t="shared" ref="F137:M137" si="28">E90-E111</f>
        <v>23</v>
      </c>
      <c r="G137" s="6">
        <f t="shared" si="28"/>
        <v>23</v>
      </c>
      <c r="H137" s="6">
        <f t="shared" si="28"/>
        <v>23</v>
      </c>
      <c r="I137" s="6">
        <f t="shared" si="28"/>
        <v>23</v>
      </c>
      <c r="J137" s="6">
        <f t="shared" si="28"/>
        <v>24</v>
      </c>
      <c r="K137" s="6">
        <f t="shared" si="28"/>
        <v>25</v>
      </c>
      <c r="L137" s="6">
        <f t="shared" si="28"/>
        <v>25</v>
      </c>
      <c r="M137" s="6">
        <f t="shared" si="28"/>
        <v>24</v>
      </c>
      <c r="N137" s="20"/>
    </row>
    <row r="138" spans="2:14">
      <c r="B138" s="19"/>
      <c r="C138" s="25"/>
      <c r="D138" s="7" t="s">
        <v>13</v>
      </c>
      <c r="E138" s="6">
        <f>D89-D110</f>
        <v>82.361344537613178</v>
      </c>
      <c r="F138" s="6">
        <f t="shared" ref="F138:M138" si="29">E89-E110</f>
        <v>53.75630252093552</v>
      </c>
      <c r="G138" s="6">
        <f t="shared" si="29"/>
        <v>42.857142856975806</v>
      </c>
      <c r="H138" s="6">
        <f t="shared" si="29"/>
        <v>62.7226890757359</v>
      </c>
      <c r="I138" s="6">
        <f t="shared" si="29"/>
        <v>61.428571428891757</v>
      </c>
      <c r="J138" s="6">
        <f t="shared" si="29"/>
        <v>60.907563025338177</v>
      </c>
      <c r="K138" s="6">
        <f t="shared" si="29"/>
        <v>70.512605041987271</v>
      </c>
      <c r="L138" s="6">
        <f t="shared" si="29"/>
        <v>60.798319327683444</v>
      </c>
      <c r="M138" s="6">
        <f t="shared" si="29"/>
        <v>53.823529412122916</v>
      </c>
      <c r="N138" s="20"/>
    </row>
    <row r="139" spans="2:14">
      <c r="B139" s="19"/>
      <c r="C139" s="25"/>
      <c r="D139" s="7" t="s">
        <v>14</v>
      </c>
      <c r="E139" s="10">
        <f>E138/E137</f>
        <v>3.580928023374486</v>
      </c>
      <c r="F139" s="10">
        <f t="shared" ref="F139:M139" si="30">F138/F137</f>
        <v>2.3372305443885009</v>
      </c>
      <c r="G139" s="10">
        <f t="shared" si="30"/>
        <v>1.8633540372598176</v>
      </c>
      <c r="H139" s="10">
        <f t="shared" si="30"/>
        <v>2.727073438075474</v>
      </c>
      <c r="I139" s="10">
        <f t="shared" si="30"/>
        <v>2.6708074534300765</v>
      </c>
      <c r="J139" s="10">
        <f t="shared" si="30"/>
        <v>2.5378151260557575</v>
      </c>
      <c r="K139" s="10">
        <f t="shared" si="30"/>
        <v>2.820504201679491</v>
      </c>
      <c r="L139" s="10">
        <f t="shared" si="30"/>
        <v>2.4319327731073379</v>
      </c>
      <c r="M139" s="10">
        <f t="shared" si="30"/>
        <v>2.2426470588384548</v>
      </c>
      <c r="N139" s="20"/>
    </row>
    <row r="140" spans="2:14" ht="14.25" thickBot="1">
      <c r="B140" s="21"/>
      <c r="C140" s="22"/>
      <c r="D140" s="22"/>
      <c r="E140" s="22"/>
      <c r="F140" s="22"/>
      <c r="G140" s="22"/>
      <c r="H140" s="22"/>
      <c r="I140" s="22"/>
      <c r="J140" s="22"/>
      <c r="K140" s="22"/>
      <c r="L140" s="22"/>
      <c r="M140" s="22"/>
      <c r="N140" s="24"/>
    </row>
    <row r="141" spans="2:14" ht="14.25" thickTop="1"/>
    <row r="142" spans="2:14">
      <c r="D142" s="14"/>
    </row>
  </sheetData>
  <mergeCells count="24">
    <mergeCell ref="C2:M3"/>
    <mergeCell ref="C62:M62"/>
    <mergeCell ref="C63:M63"/>
    <mergeCell ref="C83:M84"/>
    <mergeCell ref="C40:M41"/>
    <mergeCell ref="C21:C23"/>
    <mergeCell ref="C32:C34"/>
    <mergeCell ref="C11:C13"/>
    <mergeCell ref="C45:D45"/>
    <mergeCell ref="C46:C48"/>
    <mergeCell ref="C50:D50"/>
    <mergeCell ref="C51:C53"/>
    <mergeCell ref="C55:D55"/>
    <mergeCell ref="C56:C58"/>
    <mergeCell ref="C92:C94"/>
    <mergeCell ref="C102:C104"/>
    <mergeCell ref="C113:C115"/>
    <mergeCell ref="C121:M122"/>
    <mergeCell ref="C126:D126"/>
    <mergeCell ref="C127:C129"/>
    <mergeCell ref="C131:D131"/>
    <mergeCell ref="C132:C134"/>
    <mergeCell ref="C136:D136"/>
    <mergeCell ref="C137:C13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O134"/>
  <sheetViews>
    <sheetView topLeftCell="A22" workbookViewId="0">
      <selection activeCell="B33" sqref="B33"/>
    </sheetView>
  </sheetViews>
  <sheetFormatPr defaultRowHeight="13.5"/>
  <cols>
    <col min="3" max="3" width="10.75" style="1" customWidth="1"/>
    <col min="4" max="4" width="12.75" style="1" customWidth="1"/>
    <col min="5" max="5" width="13" style="1" customWidth="1"/>
    <col min="6" max="6" width="13.125" style="1" customWidth="1"/>
    <col min="7" max="7" width="13.375" style="1" customWidth="1"/>
    <col min="8" max="8" width="13.125" style="1" customWidth="1"/>
    <col min="9" max="9" width="12.875" style="1" customWidth="1"/>
    <col min="10" max="10" width="14.125" style="1" customWidth="1"/>
    <col min="11" max="11" width="13.125" style="1" customWidth="1"/>
    <col min="12" max="12" width="14.125" style="1" customWidth="1"/>
    <col min="13" max="13" width="14.625" style="1" customWidth="1"/>
  </cols>
  <sheetData>
    <row r="2" spans="3:13">
      <c r="C2" s="33" t="s">
        <v>18</v>
      </c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3:13"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6" spans="3:13">
      <c r="C6" s="7" t="s">
        <v>7</v>
      </c>
      <c r="D6" s="7">
        <v>1</v>
      </c>
      <c r="E6" s="7">
        <v>2</v>
      </c>
      <c r="F6" s="7">
        <v>3</v>
      </c>
      <c r="G6" s="7">
        <v>4</v>
      </c>
      <c r="H6" s="7">
        <v>5</v>
      </c>
      <c r="I6" s="7">
        <v>6</v>
      </c>
      <c r="J6" s="7">
        <v>7</v>
      </c>
      <c r="K6" s="7">
        <v>8</v>
      </c>
      <c r="L6" s="7">
        <v>9</v>
      </c>
      <c r="M6" s="7">
        <v>10</v>
      </c>
    </row>
    <row r="7" spans="3:13">
      <c r="C7" s="7" t="s">
        <v>0</v>
      </c>
      <c r="D7" s="7">
        <v>1.0000190360000001</v>
      </c>
      <c r="E7" s="7">
        <v>1.0000147420000001</v>
      </c>
      <c r="F7" s="7">
        <v>1.0000138199999999</v>
      </c>
      <c r="G7" s="7">
        <v>1.00001648</v>
      </c>
      <c r="H7" s="7">
        <v>1.000012036</v>
      </c>
      <c r="I7" s="7">
        <v>1.000015748</v>
      </c>
      <c r="J7" s="7">
        <v>1.0000264459999999</v>
      </c>
      <c r="K7" s="7">
        <v>1.000014446</v>
      </c>
      <c r="L7" s="7">
        <v>1.000023154</v>
      </c>
      <c r="M7" s="7">
        <v>1.0000182660000001</v>
      </c>
    </row>
    <row r="8" spans="3:13">
      <c r="C8" s="11" t="s">
        <v>3</v>
      </c>
      <c r="D8" s="12">
        <f>(D7-1)*1000000/0.119</f>
        <v>159.96638655532203</v>
      </c>
      <c r="E8" s="12">
        <f t="shared" ref="E8:M8" si="0">(E7-1)*1000000/0.119</f>
        <v>123.88235294174399</v>
      </c>
      <c r="F8" s="12">
        <f t="shared" si="0"/>
        <v>116.13445378102699</v>
      </c>
      <c r="G8" s="12">
        <f t="shared" si="0"/>
        <v>138.48739495786046</v>
      </c>
      <c r="H8" s="12">
        <f t="shared" si="0"/>
        <v>101.14285714279876</v>
      </c>
      <c r="I8" s="12">
        <f t="shared" si="0"/>
        <v>132.33613445409765</v>
      </c>
      <c r="J8" s="12">
        <f t="shared" si="0"/>
        <v>222.2352941168258</v>
      </c>
      <c r="K8" s="12">
        <f t="shared" si="0"/>
        <v>121.39495798320414</v>
      </c>
      <c r="L8" s="12">
        <f t="shared" si="0"/>
        <v>194.57142857117395</v>
      </c>
      <c r="M8" s="12">
        <f t="shared" si="0"/>
        <v>153.49579832016838</v>
      </c>
    </row>
    <row r="9" spans="3:13">
      <c r="C9" s="4" t="s">
        <v>1</v>
      </c>
      <c r="D9" s="4">
        <v>1666</v>
      </c>
      <c r="E9" s="4">
        <v>1653</v>
      </c>
      <c r="F9" s="4">
        <v>1665</v>
      </c>
      <c r="G9" s="4">
        <v>1660</v>
      </c>
      <c r="H9" s="4">
        <v>1654</v>
      </c>
      <c r="I9" s="4">
        <v>1657</v>
      </c>
      <c r="J9" s="4">
        <v>1653</v>
      </c>
      <c r="K9" s="4">
        <v>1642</v>
      </c>
      <c r="L9" s="4">
        <v>1664</v>
      </c>
      <c r="M9" s="4">
        <v>1658</v>
      </c>
    </row>
    <row r="10" spans="3:13">
      <c r="C10" s="7" t="s">
        <v>4</v>
      </c>
      <c r="D10" s="7">
        <v>56.5</v>
      </c>
      <c r="E10" s="7">
        <v>57.9</v>
      </c>
      <c r="F10" s="7">
        <v>57.5</v>
      </c>
      <c r="G10" s="7">
        <v>56.9</v>
      </c>
      <c r="H10" s="7">
        <v>57.5</v>
      </c>
      <c r="I10" s="7">
        <v>56.7</v>
      </c>
      <c r="J10" s="7">
        <v>56.5</v>
      </c>
      <c r="K10" s="7">
        <v>56.9</v>
      </c>
      <c r="L10" s="7">
        <v>57.1</v>
      </c>
      <c r="M10" s="7">
        <v>56.5</v>
      </c>
    </row>
    <row r="11" spans="3:13">
      <c r="C11" s="28" t="s">
        <v>2</v>
      </c>
      <c r="D11" s="7">
        <v>0.99999994199999998</v>
      </c>
      <c r="E11" s="7">
        <v>0.999999996</v>
      </c>
      <c r="F11" s="7">
        <v>0.99999998400000001</v>
      </c>
      <c r="G11" s="7">
        <v>1.0000000419999999</v>
      </c>
      <c r="H11" s="1">
        <v>0.99999991899999996</v>
      </c>
      <c r="I11" s="7">
        <v>1.000000016</v>
      </c>
      <c r="J11" s="7"/>
      <c r="K11" s="7">
        <v>1.00000008</v>
      </c>
      <c r="L11" s="7">
        <v>1.000000046</v>
      </c>
      <c r="M11" s="7">
        <v>1.0000000339999999</v>
      </c>
    </row>
    <row r="12" spans="3:13">
      <c r="C12" s="29"/>
      <c r="D12" s="7">
        <v>0.99999993799999998</v>
      </c>
      <c r="E12" s="7">
        <v>1.000000014</v>
      </c>
      <c r="F12" s="7">
        <v>0.999999992</v>
      </c>
      <c r="G12" s="7">
        <v>1.000000032</v>
      </c>
      <c r="H12" s="7">
        <v>0.99999994800000003</v>
      </c>
      <c r="I12" s="7">
        <v>0.999999992</v>
      </c>
      <c r="J12" s="7"/>
      <c r="K12" s="7">
        <v>1.000000064</v>
      </c>
      <c r="L12" s="7">
        <v>0.99999997399999996</v>
      </c>
      <c r="M12" s="7">
        <v>1.0000000360000001</v>
      </c>
    </row>
    <row r="13" spans="3:13">
      <c r="C13" s="30"/>
      <c r="D13" s="7">
        <v>0.99999994800000003</v>
      </c>
      <c r="E13" s="7">
        <v>1.0000000280000001</v>
      </c>
      <c r="F13" s="7">
        <v>1.0000000040000001</v>
      </c>
      <c r="G13" s="7">
        <v>1.0000000680000001</v>
      </c>
      <c r="H13" s="7">
        <v>0.99999995600000002</v>
      </c>
      <c r="I13" s="7">
        <v>1.0000000259999999</v>
      </c>
      <c r="J13" s="7"/>
      <c r="K13" s="7">
        <v>1.0000000819999999</v>
      </c>
      <c r="L13" s="7">
        <v>1.0000000060000001</v>
      </c>
      <c r="M13" s="7">
        <v>1.000000016</v>
      </c>
    </row>
    <row r="16" spans="3:13">
      <c r="C16" s="7" t="s">
        <v>5</v>
      </c>
      <c r="D16" s="7">
        <v>1</v>
      </c>
      <c r="E16" s="7">
        <v>2</v>
      </c>
      <c r="F16" s="7">
        <v>3</v>
      </c>
      <c r="G16" s="7">
        <v>4</v>
      </c>
      <c r="H16" s="7">
        <v>5</v>
      </c>
      <c r="I16" s="7">
        <v>6</v>
      </c>
      <c r="J16" s="7">
        <v>7</v>
      </c>
      <c r="K16" s="7">
        <v>8</v>
      </c>
      <c r="L16" s="7">
        <v>9</v>
      </c>
      <c r="M16" s="7">
        <v>10</v>
      </c>
    </row>
    <row r="17" spans="3:13">
      <c r="C17" s="7" t="s">
        <v>0</v>
      </c>
      <c r="D17" s="7">
        <v>1.000012804</v>
      </c>
      <c r="E17" s="7">
        <v>1.0000088840000001</v>
      </c>
      <c r="F17" s="7">
        <v>1.0000076920000001</v>
      </c>
      <c r="G17" s="7">
        <v>1.000009994</v>
      </c>
      <c r="H17" s="7">
        <v>1.0000053840000001</v>
      </c>
      <c r="I17" s="7">
        <v>1.000009138</v>
      </c>
      <c r="J17" s="7">
        <v>1.000019792</v>
      </c>
      <c r="K17" s="7">
        <v>1.0000078859999999</v>
      </c>
      <c r="L17" s="7">
        <v>1.00001681</v>
      </c>
      <c r="M17" s="7">
        <v>1.00001184</v>
      </c>
    </row>
    <row r="18" spans="3:13" s="3" customFormat="1">
      <c r="C18" s="11" t="s">
        <v>3</v>
      </c>
      <c r="D18" s="12">
        <f>(D17-1)*1000000/0.119</f>
        <v>107.59663865573866</v>
      </c>
      <c r="E18" s="12">
        <f t="shared" ref="E18:M18" si="1">(E17-1)*1000000/0.119</f>
        <v>74.65546218569591</v>
      </c>
      <c r="F18" s="12">
        <f t="shared" si="1"/>
        <v>64.638655462681484</v>
      </c>
      <c r="G18" s="12">
        <f t="shared" si="1"/>
        <v>83.983193277421506</v>
      </c>
      <c r="H18" s="12">
        <f t="shared" si="1"/>
        <v>45.243697479434289</v>
      </c>
      <c r="I18" s="12">
        <f t="shared" si="1"/>
        <v>76.789915966551519</v>
      </c>
      <c r="J18" s="12">
        <f t="shared" si="1"/>
        <v>166.3193277312476</v>
      </c>
      <c r="K18" s="12">
        <f t="shared" si="1"/>
        <v>66.268907562197242</v>
      </c>
      <c r="L18" s="12">
        <f t="shared" si="1"/>
        <v>141.26050420149775</v>
      </c>
      <c r="M18" s="12">
        <f t="shared" si="1"/>
        <v>99.495798319203331</v>
      </c>
    </row>
    <row r="19" spans="3:13">
      <c r="C19" s="4" t="s">
        <v>1</v>
      </c>
      <c r="D19" s="4">
        <v>1678</v>
      </c>
      <c r="E19" s="4">
        <v>1664</v>
      </c>
      <c r="F19" s="4">
        <v>1677</v>
      </c>
      <c r="G19" s="4">
        <v>1673</v>
      </c>
      <c r="H19" s="4">
        <v>1667</v>
      </c>
      <c r="I19" s="4">
        <v>1671</v>
      </c>
      <c r="J19" s="4">
        <v>1666</v>
      </c>
      <c r="K19" s="4">
        <v>1655</v>
      </c>
      <c r="L19" s="4">
        <v>1676</v>
      </c>
      <c r="M19" s="4">
        <v>1671</v>
      </c>
    </row>
    <row r="20" spans="3:13">
      <c r="C20" s="7" t="s">
        <v>4</v>
      </c>
      <c r="D20" s="7">
        <v>58.9</v>
      </c>
      <c r="E20" s="7">
        <v>60.1</v>
      </c>
      <c r="F20" s="7">
        <v>59.9</v>
      </c>
      <c r="G20" s="7">
        <v>59.5</v>
      </c>
      <c r="H20" s="7">
        <v>60.1</v>
      </c>
      <c r="I20" s="7">
        <v>59.5</v>
      </c>
      <c r="J20" s="7">
        <v>59.1</v>
      </c>
      <c r="K20" s="7">
        <v>59.5</v>
      </c>
      <c r="L20" s="7">
        <v>59.5</v>
      </c>
      <c r="M20" s="7">
        <v>59.1</v>
      </c>
    </row>
    <row r="21" spans="3:13">
      <c r="C21" s="28" t="s">
        <v>2</v>
      </c>
      <c r="D21" s="7">
        <v>0.99999994599999997</v>
      </c>
      <c r="E21" s="7">
        <v>0.99999994999999997</v>
      </c>
      <c r="F21" s="7">
        <v>0.99999992800000004</v>
      </c>
      <c r="G21" s="7">
        <v>0.99999999799999995</v>
      </c>
      <c r="H21" s="7">
        <v>1.0000000060000001</v>
      </c>
      <c r="I21" s="7">
        <v>0.99999998800000001</v>
      </c>
      <c r="J21" s="7">
        <v>1.000000014</v>
      </c>
      <c r="K21" s="7">
        <v>1.0000000060000001</v>
      </c>
      <c r="L21" s="7">
        <v>1.0000000040000001</v>
      </c>
      <c r="M21" s="7">
        <v>1.000000094</v>
      </c>
    </row>
    <row r="22" spans="3:13">
      <c r="C22" s="29"/>
      <c r="D22" s="7">
        <v>0.99999994800000003</v>
      </c>
      <c r="E22" s="7">
        <v>0.99999995799999997</v>
      </c>
      <c r="F22" s="7">
        <v>0.99999992999999998</v>
      </c>
      <c r="G22" s="7">
        <v>1.0000000060000001</v>
      </c>
      <c r="H22" s="7">
        <v>1.0000000200000001</v>
      </c>
      <c r="I22" s="7">
        <v>0.99999998999999995</v>
      </c>
      <c r="J22" s="7">
        <v>0.999999992</v>
      </c>
      <c r="K22" s="7">
        <v>1.0000000280000001</v>
      </c>
      <c r="L22" s="7">
        <v>1</v>
      </c>
      <c r="M22" s="7">
        <v>1.000000118</v>
      </c>
    </row>
    <row r="23" spans="3:13">
      <c r="C23" s="30"/>
      <c r="D23" s="7">
        <v>0.99999994199999998</v>
      </c>
      <c r="E23" s="7">
        <v>0.99999997399999996</v>
      </c>
      <c r="F23" s="7">
        <v>0.99999994199999998</v>
      </c>
      <c r="G23" s="7">
        <v>0.99999999799999995</v>
      </c>
      <c r="H23" s="7">
        <v>1.000000078</v>
      </c>
      <c r="I23" s="7">
        <v>1.0000000040000001</v>
      </c>
      <c r="J23" s="7">
        <v>1.000000008</v>
      </c>
      <c r="K23" s="7">
        <v>1.000000038</v>
      </c>
      <c r="L23" s="7">
        <v>0.999999992</v>
      </c>
      <c r="M23" s="7">
        <v>1.0000000760000001</v>
      </c>
    </row>
    <row r="27" spans="3:13">
      <c r="C27" s="7" t="s">
        <v>6</v>
      </c>
      <c r="D27" s="7">
        <v>1</v>
      </c>
      <c r="E27" s="7">
        <v>2</v>
      </c>
      <c r="F27" s="7">
        <v>3</v>
      </c>
      <c r="G27" s="7">
        <v>4</v>
      </c>
      <c r="H27" s="7">
        <v>5</v>
      </c>
      <c r="I27" s="7">
        <v>6</v>
      </c>
      <c r="J27" s="7">
        <v>7</v>
      </c>
      <c r="K27" s="7">
        <v>8</v>
      </c>
      <c r="L27" s="7">
        <v>9</v>
      </c>
      <c r="M27" s="7">
        <v>10</v>
      </c>
    </row>
    <row r="28" spans="3:13">
      <c r="C28" s="7" t="s">
        <v>0</v>
      </c>
      <c r="D28" s="7">
        <v>1.000005303</v>
      </c>
      <c r="E28" s="7">
        <v>1.000001648</v>
      </c>
      <c r="F28" s="7">
        <v>1.0000005963</v>
      </c>
      <c r="G28" s="7">
        <v>1.0000032940000001</v>
      </c>
      <c r="H28" s="7">
        <v>0.99999882600000001</v>
      </c>
      <c r="I28" s="7">
        <v>1.000002024</v>
      </c>
      <c r="J28" s="7">
        <v>1.0000129120000001</v>
      </c>
      <c r="K28" s="7">
        <v>1.0000013940000001</v>
      </c>
      <c r="L28" s="7">
        <v>1.000010842</v>
      </c>
      <c r="M28" s="7">
        <v>1.000006132</v>
      </c>
    </row>
    <row r="29" spans="3:13">
      <c r="C29" s="11" t="s">
        <v>3</v>
      </c>
      <c r="D29" s="12">
        <f>(D28-1)*1000000/0.119</f>
        <v>44.56302521018528</v>
      </c>
      <c r="E29" s="12">
        <f t="shared" ref="E29:M29" si="2">(E28-1)*1000000/0.119</f>
        <v>13.848739495972639</v>
      </c>
      <c r="F29" s="12">
        <f t="shared" si="2"/>
        <v>5.0109243701191675</v>
      </c>
      <c r="G29" s="12">
        <f t="shared" si="2"/>
        <v>27.680672269731531</v>
      </c>
      <c r="H29" s="12">
        <f t="shared" si="2"/>
        <v>-9.8655462184258909</v>
      </c>
      <c r="I29" s="12">
        <f t="shared" si="2"/>
        <v>17.008403361721673</v>
      </c>
      <c r="J29" s="12">
        <f t="shared" si="2"/>
        <v>108.504201681404</v>
      </c>
      <c r="K29" s="12">
        <f t="shared" si="2"/>
        <v>11.714285715117036</v>
      </c>
      <c r="L29" s="12">
        <f t="shared" si="2"/>
        <v>91.109243697570577</v>
      </c>
      <c r="M29" s="12">
        <f t="shared" si="2"/>
        <v>51.52941176463893</v>
      </c>
    </row>
    <row r="30" spans="3:13">
      <c r="C30" s="4" t="s">
        <v>1</v>
      </c>
      <c r="D30" s="4">
        <v>1693</v>
      </c>
      <c r="E30" s="4">
        <v>1678</v>
      </c>
      <c r="F30" s="4">
        <v>1690</v>
      </c>
      <c r="G30" s="4">
        <v>1686</v>
      </c>
      <c r="H30" s="4">
        <v>1679</v>
      </c>
      <c r="I30" s="4">
        <v>1684</v>
      </c>
      <c r="J30" s="4">
        <v>1679</v>
      </c>
      <c r="K30" s="4">
        <v>1668</v>
      </c>
      <c r="L30" s="4">
        <v>1688</v>
      </c>
      <c r="M30" s="4">
        <v>1682</v>
      </c>
    </row>
    <row r="31" spans="3:13">
      <c r="C31" s="7" t="s">
        <v>4</v>
      </c>
      <c r="D31" s="7">
        <v>61.9</v>
      </c>
      <c r="E31" s="7">
        <v>62.9</v>
      </c>
      <c r="F31" s="7">
        <v>62.5</v>
      </c>
      <c r="G31" s="7">
        <v>62.1</v>
      </c>
      <c r="H31" s="7">
        <v>62.5</v>
      </c>
      <c r="I31" s="7">
        <v>62.1</v>
      </c>
      <c r="J31" s="7">
        <v>61.7</v>
      </c>
      <c r="K31" s="7">
        <v>62.1</v>
      </c>
      <c r="L31" s="7">
        <v>61.9</v>
      </c>
      <c r="M31" s="7">
        <v>61.3</v>
      </c>
    </row>
    <row r="32" spans="3:13">
      <c r="C32" s="28" t="s">
        <v>2</v>
      </c>
      <c r="D32" s="7">
        <v>0.99999994400000003</v>
      </c>
      <c r="E32" s="7">
        <v>0.99999995200000003</v>
      </c>
      <c r="F32" s="7">
        <v>0.99999994000000003</v>
      </c>
      <c r="G32" s="7">
        <v>0.99999992599999998</v>
      </c>
      <c r="H32" s="1">
        <v>0.99999996800000002</v>
      </c>
      <c r="I32" s="7">
        <v>1</v>
      </c>
      <c r="J32" s="7">
        <v>0.99999997399999996</v>
      </c>
      <c r="K32" s="7">
        <v>0.99999995600000002</v>
      </c>
      <c r="L32" s="7">
        <v>0.99999999399999995</v>
      </c>
      <c r="M32" s="7">
        <v>0.99999996999999996</v>
      </c>
    </row>
    <row r="33" spans="2:15">
      <c r="C33" s="29"/>
      <c r="D33" s="7">
        <v>0.999999898</v>
      </c>
      <c r="E33" s="7">
        <v>0.99999994000000003</v>
      </c>
      <c r="F33" s="7">
        <v>0.99999945999999995</v>
      </c>
      <c r="G33" s="7">
        <v>0.999999902</v>
      </c>
      <c r="H33" s="7">
        <v>0.99999994599999997</v>
      </c>
      <c r="I33" s="7">
        <v>1.0000000060000001</v>
      </c>
      <c r="J33" s="7">
        <v>0.99999998000000001</v>
      </c>
      <c r="K33" s="7">
        <v>0.999999992</v>
      </c>
      <c r="L33" s="7">
        <v>1.0000000200000001</v>
      </c>
      <c r="M33" s="7">
        <v>0.99999994599999997</v>
      </c>
    </row>
    <row r="34" spans="2:15">
      <c r="C34" s="30"/>
      <c r="D34" s="7">
        <v>0.99999993200000004</v>
      </c>
      <c r="E34" s="7">
        <v>0.99999994599999997</v>
      </c>
      <c r="F34" s="7">
        <v>0.99999970000000005</v>
      </c>
      <c r="G34" s="7">
        <v>0.99999992800000004</v>
      </c>
      <c r="H34" s="7">
        <v>0.99999996599999996</v>
      </c>
      <c r="I34" s="7">
        <v>1.0000000120000001</v>
      </c>
      <c r="J34" s="7">
        <v>0.99999996599999996</v>
      </c>
      <c r="K34" s="7">
        <v>1.0000000060000001</v>
      </c>
      <c r="L34" s="7">
        <v>1.000000014</v>
      </c>
      <c r="M34" s="7">
        <v>0.99999999799999995</v>
      </c>
    </row>
    <row r="38" spans="2:15" ht="14.25" thickBot="1"/>
    <row r="39" spans="2:15" ht="14.25" thickTop="1">
      <c r="B39" s="15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7"/>
      <c r="O39" s="18"/>
    </row>
    <row r="40" spans="2:15">
      <c r="B40" s="19"/>
      <c r="C40" s="31" t="s">
        <v>17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13"/>
      <c r="O40" s="20"/>
    </row>
    <row r="41" spans="2:15">
      <c r="B41" s="19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13"/>
      <c r="O41" s="20"/>
    </row>
    <row r="42" spans="2:15">
      <c r="B42" s="1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3"/>
      <c r="O42" s="20"/>
    </row>
    <row r="43" spans="2:15">
      <c r="B43" s="1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13"/>
      <c r="O43" s="20"/>
    </row>
    <row r="44" spans="2:15">
      <c r="B44" s="1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13"/>
      <c r="O44" s="20"/>
    </row>
    <row r="45" spans="2:15">
      <c r="B45" s="19"/>
      <c r="C45" s="26" t="s">
        <v>11</v>
      </c>
      <c r="D45" s="27"/>
      <c r="E45" s="7">
        <v>1</v>
      </c>
      <c r="F45" s="7">
        <v>2</v>
      </c>
      <c r="G45" s="7">
        <v>3</v>
      </c>
      <c r="H45" s="7">
        <v>4</v>
      </c>
      <c r="I45" s="7">
        <v>5</v>
      </c>
      <c r="J45" s="7">
        <v>6</v>
      </c>
      <c r="K45" s="7">
        <v>7</v>
      </c>
      <c r="L45" s="7">
        <v>8</v>
      </c>
      <c r="M45" s="7">
        <v>9</v>
      </c>
      <c r="N45" s="7">
        <v>10</v>
      </c>
      <c r="O45" s="20"/>
    </row>
    <row r="46" spans="2:15">
      <c r="B46" s="19"/>
      <c r="C46" s="25" t="s">
        <v>9</v>
      </c>
      <c r="D46" s="7" t="s">
        <v>12</v>
      </c>
      <c r="E46" s="6">
        <f>D9-D19</f>
        <v>-12</v>
      </c>
      <c r="F46" s="6">
        <f t="shared" ref="F46:N46" si="3">E9-E19</f>
        <v>-11</v>
      </c>
      <c r="G46" s="6">
        <f t="shared" si="3"/>
        <v>-12</v>
      </c>
      <c r="H46" s="6">
        <f t="shared" si="3"/>
        <v>-13</v>
      </c>
      <c r="I46" s="6">
        <f t="shared" si="3"/>
        <v>-13</v>
      </c>
      <c r="J46" s="6">
        <f t="shared" si="3"/>
        <v>-14</v>
      </c>
      <c r="K46" s="6">
        <f t="shared" si="3"/>
        <v>-13</v>
      </c>
      <c r="L46" s="6">
        <f t="shared" si="3"/>
        <v>-13</v>
      </c>
      <c r="M46" s="6">
        <f t="shared" si="3"/>
        <v>-12</v>
      </c>
      <c r="N46" s="6">
        <f t="shared" si="3"/>
        <v>-13</v>
      </c>
      <c r="O46" s="20"/>
    </row>
    <row r="47" spans="2:15">
      <c r="B47" s="19"/>
      <c r="C47" s="25"/>
      <c r="D47" s="7" t="s">
        <v>13</v>
      </c>
      <c r="E47" s="6">
        <f>D8-D18</f>
        <v>52.369747899583373</v>
      </c>
      <c r="F47" s="6">
        <f t="shared" ref="F47:N47" si="4">E8-E18</f>
        <v>49.226890756048078</v>
      </c>
      <c r="G47" s="6">
        <f t="shared" si="4"/>
        <v>51.495798318345507</v>
      </c>
      <c r="H47" s="6">
        <f t="shared" si="4"/>
        <v>54.504201680438953</v>
      </c>
      <c r="I47" s="6">
        <f t="shared" si="4"/>
        <v>55.899159663364472</v>
      </c>
      <c r="J47" s="6">
        <f t="shared" si="4"/>
        <v>55.546218487546128</v>
      </c>
      <c r="K47" s="6">
        <f t="shared" si="4"/>
        <v>55.915966385578201</v>
      </c>
      <c r="L47" s="6">
        <f t="shared" si="4"/>
        <v>55.126050421006894</v>
      </c>
      <c r="M47" s="6">
        <f t="shared" si="4"/>
        <v>53.310924369676201</v>
      </c>
      <c r="N47" s="6">
        <f t="shared" si="4"/>
        <v>54.000000000965045</v>
      </c>
      <c r="O47" s="20"/>
    </row>
    <row r="48" spans="2:15">
      <c r="B48" s="19"/>
      <c r="C48" s="25"/>
      <c r="D48" s="7" t="s">
        <v>14</v>
      </c>
      <c r="E48" s="10">
        <f>E47/E46</f>
        <v>-4.3641456582986144</v>
      </c>
      <c r="F48" s="10">
        <f t="shared" ref="F48:N48" si="5">F47/F46</f>
        <v>-4.4751718869134613</v>
      </c>
      <c r="G48" s="10">
        <f t="shared" si="5"/>
        <v>-4.2913165265287923</v>
      </c>
      <c r="H48" s="10">
        <f t="shared" si="5"/>
        <v>-4.1926308984953042</v>
      </c>
      <c r="I48" s="10">
        <f t="shared" si="5"/>
        <v>-4.2999353587203437</v>
      </c>
      <c r="J48" s="10">
        <f t="shared" si="5"/>
        <v>-3.9675870348247235</v>
      </c>
      <c r="K48" s="10">
        <f t="shared" si="5"/>
        <v>-4.3012281835060158</v>
      </c>
      <c r="L48" s="10">
        <f t="shared" si="5"/>
        <v>-4.2404654170005305</v>
      </c>
      <c r="M48" s="10">
        <f t="shared" si="5"/>
        <v>-4.4425770308063504</v>
      </c>
      <c r="N48" s="10">
        <f t="shared" si="5"/>
        <v>-4.1538461539203881</v>
      </c>
      <c r="O48" s="20"/>
    </row>
    <row r="49" spans="2:15">
      <c r="B49" s="1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20"/>
    </row>
    <row r="50" spans="2:15">
      <c r="B50" s="19"/>
      <c r="C50" s="26" t="s">
        <v>11</v>
      </c>
      <c r="D50" s="27"/>
      <c r="E50" s="7">
        <v>1</v>
      </c>
      <c r="F50" s="7">
        <v>2</v>
      </c>
      <c r="G50" s="7">
        <v>3</v>
      </c>
      <c r="H50" s="7">
        <v>4</v>
      </c>
      <c r="I50" s="7">
        <v>5</v>
      </c>
      <c r="J50" s="7">
        <v>6</v>
      </c>
      <c r="K50" s="7">
        <v>7</v>
      </c>
      <c r="L50" s="7">
        <v>8</v>
      </c>
      <c r="M50" s="7">
        <v>9</v>
      </c>
      <c r="N50" s="7">
        <v>10</v>
      </c>
      <c r="O50" s="20"/>
    </row>
    <row r="51" spans="2:15">
      <c r="B51" s="19"/>
      <c r="C51" s="25" t="s">
        <v>8</v>
      </c>
      <c r="D51" s="7" t="s">
        <v>12</v>
      </c>
      <c r="E51" s="7">
        <f>D19-D30</f>
        <v>-15</v>
      </c>
      <c r="F51" s="7">
        <f t="shared" ref="F51:N51" si="6">E19-E30</f>
        <v>-14</v>
      </c>
      <c r="G51" s="7">
        <f t="shared" si="6"/>
        <v>-13</v>
      </c>
      <c r="H51" s="7">
        <f t="shared" si="6"/>
        <v>-13</v>
      </c>
      <c r="I51" s="7">
        <f t="shared" si="6"/>
        <v>-12</v>
      </c>
      <c r="J51" s="7">
        <f t="shared" si="6"/>
        <v>-13</v>
      </c>
      <c r="K51" s="7">
        <f t="shared" si="6"/>
        <v>-13</v>
      </c>
      <c r="L51" s="7">
        <f t="shared" si="6"/>
        <v>-13</v>
      </c>
      <c r="M51" s="7">
        <f t="shared" si="6"/>
        <v>-12</v>
      </c>
      <c r="N51" s="7">
        <f t="shared" si="6"/>
        <v>-11</v>
      </c>
      <c r="O51" s="20"/>
    </row>
    <row r="52" spans="2:15">
      <c r="B52" s="19"/>
      <c r="C52" s="25"/>
      <c r="D52" s="7" t="s">
        <v>13</v>
      </c>
      <c r="E52" s="6">
        <f>D18-D29</f>
        <v>63.033613445553378</v>
      </c>
      <c r="F52" s="6">
        <f t="shared" ref="F52:N52" si="7">E18-E29</f>
        <v>60.806722689723273</v>
      </c>
      <c r="G52" s="6">
        <f t="shared" si="7"/>
        <v>59.627731092562314</v>
      </c>
      <c r="H52" s="6">
        <f t="shared" si="7"/>
        <v>56.302521007689975</v>
      </c>
      <c r="I52" s="6">
        <f t="shared" si="7"/>
        <v>55.10924369786018</v>
      </c>
      <c r="J52" s="6">
        <f t="shared" si="7"/>
        <v>59.781512604829842</v>
      </c>
      <c r="K52" s="6">
        <f t="shared" si="7"/>
        <v>57.815126049843599</v>
      </c>
      <c r="L52" s="6">
        <f t="shared" si="7"/>
        <v>54.554621847080206</v>
      </c>
      <c r="M52" s="6">
        <f t="shared" si="7"/>
        <v>50.151260503927176</v>
      </c>
      <c r="N52" s="6">
        <f t="shared" si="7"/>
        <v>47.966386554564401</v>
      </c>
      <c r="O52" s="20"/>
    </row>
    <row r="53" spans="2:15">
      <c r="B53" s="19"/>
      <c r="C53" s="25"/>
      <c r="D53" s="7" t="s">
        <v>14</v>
      </c>
      <c r="E53" s="10">
        <f t="shared" ref="E53:N53" si="8">E52/E51</f>
        <v>-4.2022408963702249</v>
      </c>
      <c r="F53" s="10">
        <f t="shared" si="8"/>
        <v>-4.3433373349802338</v>
      </c>
      <c r="G53" s="10">
        <f t="shared" si="8"/>
        <v>-4.5867485455817167</v>
      </c>
      <c r="H53" s="10">
        <f t="shared" si="8"/>
        <v>-4.3309631544376908</v>
      </c>
      <c r="I53" s="10">
        <f t="shared" si="8"/>
        <v>-4.5924369748216813</v>
      </c>
      <c r="J53" s="10">
        <f t="shared" si="8"/>
        <v>-4.5985778926792182</v>
      </c>
      <c r="K53" s="10">
        <f t="shared" si="8"/>
        <v>-4.4473173884495072</v>
      </c>
      <c r="L53" s="10">
        <f t="shared" si="8"/>
        <v>-4.1965093728523239</v>
      </c>
      <c r="M53" s="10">
        <f t="shared" si="8"/>
        <v>-4.1792717086605977</v>
      </c>
      <c r="N53" s="10">
        <f t="shared" si="8"/>
        <v>-4.3605805958694912</v>
      </c>
      <c r="O53" s="20"/>
    </row>
    <row r="54" spans="2:15">
      <c r="B54" s="1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20"/>
    </row>
    <row r="55" spans="2:15">
      <c r="B55" s="19"/>
      <c r="C55" s="26" t="s">
        <v>11</v>
      </c>
      <c r="D55" s="27"/>
      <c r="E55" s="7">
        <v>1</v>
      </c>
      <c r="F55" s="7">
        <v>2</v>
      </c>
      <c r="G55" s="7">
        <v>3</v>
      </c>
      <c r="H55" s="7">
        <v>4</v>
      </c>
      <c r="I55" s="7">
        <v>5</v>
      </c>
      <c r="J55" s="7">
        <v>6</v>
      </c>
      <c r="K55" s="7">
        <v>7</v>
      </c>
      <c r="L55" s="7">
        <v>8</v>
      </c>
      <c r="M55" s="7">
        <v>9</v>
      </c>
      <c r="N55" s="7">
        <v>10</v>
      </c>
      <c r="O55" s="20"/>
    </row>
    <row r="56" spans="2:15">
      <c r="B56" s="19"/>
      <c r="C56" s="25" t="s">
        <v>10</v>
      </c>
      <c r="D56" s="7" t="s">
        <v>12</v>
      </c>
      <c r="E56" s="6">
        <f>D9-D30</f>
        <v>-27</v>
      </c>
      <c r="F56" s="6">
        <f t="shared" ref="F56:N56" si="9">E9-E30</f>
        <v>-25</v>
      </c>
      <c r="G56" s="6">
        <f t="shared" si="9"/>
        <v>-25</v>
      </c>
      <c r="H56" s="6">
        <f t="shared" si="9"/>
        <v>-26</v>
      </c>
      <c r="I56" s="6">
        <f t="shared" si="9"/>
        <v>-25</v>
      </c>
      <c r="J56" s="6">
        <f t="shared" si="9"/>
        <v>-27</v>
      </c>
      <c r="K56" s="6">
        <f t="shared" si="9"/>
        <v>-26</v>
      </c>
      <c r="L56" s="6">
        <f t="shared" si="9"/>
        <v>-26</v>
      </c>
      <c r="M56" s="6">
        <f t="shared" si="9"/>
        <v>-24</v>
      </c>
      <c r="N56" s="6">
        <f t="shared" si="9"/>
        <v>-24</v>
      </c>
      <c r="O56" s="20"/>
    </row>
    <row r="57" spans="2:15">
      <c r="B57" s="19"/>
      <c r="C57" s="25"/>
      <c r="D57" s="7" t="s">
        <v>13</v>
      </c>
      <c r="E57" s="6">
        <f>D8-D29</f>
        <v>115.40336134513674</v>
      </c>
      <c r="F57" s="6">
        <f t="shared" ref="F57:N57" si="10">E8-E29</f>
        <v>110.03361344577135</v>
      </c>
      <c r="G57" s="6">
        <f t="shared" si="10"/>
        <v>111.12352941090782</v>
      </c>
      <c r="H57" s="6">
        <f t="shared" si="10"/>
        <v>110.80672268812893</v>
      </c>
      <c r="I57" s="6">
        <f t="shared" si="10"/>
        <v>111.00840336122465</v>
      </c>
      <c r="J57" s="6">
        <f t="shared" si="10"/>
        <v>115.32773109237597</v>
      </c>
      <c r="K57" s="6">
        <f t="shared" si="10"/>
        <v>113.7310924354218</v>
      </c>
      <c r="L57" s="6">
        <f t="shared" si="10"/>
        <v>109.68067226808711</v>
      </c>
      <c r="M57" s="6">
        <f t="shared" si="10"/>
        <v>103.46218487360338</v>
      </c>
      <c r="N57" s="6">
        <f t="shared" si="10"/>
        <v>101.96638655552945</v>
      </c>
      <c r="O57" s="20"/>
    </row>
    <row r="58" spans="2:15">
      <c r="B58" s="19"/>
      <c r="C58" s="25"/>
      <c r="D58" s="7" t="s">
        <v>14</v>
      </c>
      <c r="E58" s="10">
        <f>E57/E56</f>
        <v>-4.2741985683383978</v>
      </c>
      <c r="F58" s="10">
        <f t="shared" ref="F58:N58" si="11">F57/F56</f>
        <v>-4.4013445378308544</v>
      </c>
      <c r="G58" s="10">
        <f t="shared" si="11"/>
        <v>-4.4449411764363127</v>
      </c>
      <c r="H58" s="10">
        <f t="shared" si="11"/>
        <v>-4.2617970264664971</v>
      </c>
      <c r="I58" s="10">
        <f t="shared" si="11"/>
        <v>-4.4403361344489864</v>
      </c>
      <c r="J58" s="10">
        <f t="shared" si="11"/>
        <v>-4.2713974478657768</v>
      </c>
      <c r="K58" s="10">
        <f t="shared" si="11"/>
        <v>-4.3742727859777615</v>
      </c>
      <c r="L58" s="10">
        <f t="shared" si="11"/>
        <v>-4.2184873949264272</v>
      </c>
      <c r="M58" s="10">
        <f t="shared" si="11"/>
        <v>-4.310924369733474</v>
      </c>
      <c r="N58" s="10">
        <f t="shared" si="11"/>
        <v>-4.2485994398137272</v>
      </c>
      <c r="O58" s="20"/>
    </row>
    <row r="59" spans="2:15">
      <c r="B59" s="1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13"/>
      <c r="O59" s="20"/>
    </row>
    <row r="60" spans="2:15">
      <c r="B60" s="1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13"/>
      <c r="O60" s="20"/>
    </row>
    <row r="61" spans="2:15">
      <c r="B61" s="19"/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13"/>
      <c r="O61" s="20"/>
    </row>
    <row r="62" spans="2:15">
      <c r="B62" s="1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3"/>
      <c r="O62" s="20"/>
    </row>
    <row r="63" spans="2:15">
      <c r="B63" s="19"/>
      <c r="C63" s="35" t="s">
        <v>19</v>
      </c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13"/>
      <c r="O63" s="20"/>
    </row>
    <row r="64" spans="2:15">
      <c r="B64" s="19"/>
      <c r="C64" s="35" t="s">
        <v>20</v>
      </c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13"/>
      <c r="O64" s="20"/>
    </row>
    <row r="65" spans="2:15" ht="14.25" thickBot="1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3"/>
      <c r="O65" s="24"/>
    </row>
    <row r="66" spans="2:15" ht="14.25" thickTop="1"/>
    <row r="76" spans="2:15">
      <c r="C76" s="33" t="s">
        <v>33</v>
      </c>
      <c r="D76" s="34"/>
      <c r="E76" s="34"/>
      <c r="F76" s="34"/>
      <c r="G76" s="34"/>
      <c r="H76" s="34"/>
      <c r="I76" s="34"/>
      <c r="J76" s="34"/>
      <c r="K76" s="34"/>
      <c r="L76" s="34"/>
      <c r="M76" s="34"/>
    </row>
    <row r="77" spans="2:15"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</row>
    <row r="80" spans="2:15">
      <c r="C80" s="8" t="s">
        <v>25</v>
      </c>
      <c r="D80" s="7">
        <v>1</v>
      </c>
      <c r="E80" s="7">
        <v>2</v>
      </c>
      <c r="F80" s="7">
        <v>3</v>
      </c>
      <c r="G80" s="7">
        <v>4</v>
      </c>
      <c r="H80" s="7">
        <v>5</v>
      </c>
      <c r="I80" s="7">
        <v>6</v>
      </c>
      <c r="J80" s="7">
        <v>7</v>
      </c>
      <c r="K80" s="7">
        <v>8</v>
      </c>
      <c r="L80" s="7">
        <v>9</v>
      </c>
      <c r="M80" s="7">
        <v>10</v>
      </c>
    </row>
    <row r="81" spans="3:13">
      <c r="C81" s="7" t="s">
        <v>26</v>
      </c>
      <c r="D81" s="7">
        <v>1.0000099659999999</v>
      </c>
      <c r="E81" s="7">
        <v>1.0000101459999999</v>
      </c>
      <c r="F81" s="7">
        <v>1.0000104439999999</v>
      </c>
      <c r="G81" s="7">
        <v>1.000008596</v>
      </c>
      <c r="H81" s="7">
        <v>1.000006382</v>
      </c>
      <c r="I81" s="7">
        <v>1.00000752</v>
      </c>
      <c r="J81" s="7">
        <v>1.000013968</v>
      </c>
      <c r="K81" s="7">
        <v>1.000003838</v>
      </c>
      <c r="L81" s="7">
        <v>1.0000149700000001</v>
      </c>
      <c r="M81" s="7">
        <v>1.0000044219999999</v>
      </c>
    </row>
    <row r="82" spans="3:13">
      <c r="C82" s="4" t="s">
        <v>27</v>
      </c>
      <c r="D82" s="5">
        <f>(D81-1)*1000000/0.119</f>
        <v>83.747899158965339</v>
      </c>
      <c r="E82" s="5">
        <f t="shared" ref="E82:M82" si="12">(E81-1)*1000000/0.119</f>
        <v>85.260504201118934</v>
      </c>
      <c r="F82" s="5">
        <f t="shared" si="12"/>
        <v>87.764705881872544</v>
      </c>
      <c r="G82" s="5">
        <f t="shared" si="12"/>
        <v>72.235294117876975</v>
      </c>
      <c r="H82" s="5">
        <f t="shared" si="12"/>
        <v>53.630252101067036</v>
      </c>
      <c r="I82" s="5">
        <f t="shared" si="12"/>
        <v>63.193277311248799</v>
      </c>
      <c r="J82" s="5">
        <f t="shared" si="12"/>
        <v>117.37815126029693</v>
      </c>
      <c r="K82" s="5">
        <f t="shared" si="12"/>
        <v>32.252100840619825</v>
      </c>
      <c r="L82" s="5">
        <f t="shared" si="12"/>
        <v>125.7983193282231</v>
      </c>
      <c r="M82" s="5">
        <f t="shared" si="12"/>
        <v>37.159663865112705</v>
      </c>
    </row>
    <row r="83" spans="3:13">
      <c r="C83" s="4" t="s">
        <v>28</v>
      </c>
      <c r="D83" s="4">
        <v>1274</v>
      </c>
      <c r="E83" s="4">
        <v>1256</v>
      </c>
      <c r="F83" s="4">
        <v>1274</v>
      </c>
      <c r="G83" s="4">
        <v>1266</v>
      </c>
      <c r="H83" s="4">
        <v>1259</v>
      </c>
      <c r="I83" s="4">
        <v>1264</v>
      </c>
      <c r="J83" s="4">
        <v>1254</v>
      </c>
      <c r="K83" s="4">
        <v>1243</v>
      </c>
      <c r="L83" s="4">
        <v>1268</v>
      </c>
      <c r="M83" s="4">
        <v>1257</v>
      </c>
    </row>
    <row r="84" spans="3:13">
      <c r="C84" s="7" t="s">
        <v>29</v>
      </c>
      <c r="D84" s="7">
        <v>-21.2</v>
      </c>
      <c r="E84" s="7">
        <v>-20.8</v>
      </c>
      <c r="F84" s="7">
        <v>-20</v>
      </c>
      <c r="G84" s="7">
        <v>-21.2</v>
      </c>
      <c r="H84" s="7">
        <v>-20.8</v>
      </c>
      <c r="I84" s="7">
        <v>-21.2</v>
      </c>
      <c r="J84" s="7">
        <v>-22.6</v>
      </c>
      <c r="K84" s="7">
        <v>-22.4</v>
      </c>
      <c r="L84" s="7">
        <v>-21.4</v>
      </c>
      <c r="M84" s="7">
        <v>-23</v>
      </c>
    </row>
    <row r="85" spans="3:13">
      <c r="C85" s="28" t="s">
        <v>30</v>
      </c>
      <c r="D85" s="7">
        <v>1.0000000179999999</v>
      </c>
      <c r="E85" s="7">
        <v>0.99999991799999999</v>
      </c>
      <c r="F85" s="7">
        <v>1.0000000360000001</v>
      </c>
      <c r="G85" s="7">
        <v>0.99999995600000002</v>
      </c>
      <c r="H85" s="7">
        <v>1.00000008</v>
      </c>
      <c r="I85" s="7">
        <v>0.99999999399999995</v>
      </c>
      <c r="J85" s="7">
        <v>1.0000000680000001</v>
      </c>
      <c r="K85" s="7">
        <v>1</v>
      </c>
      <c r="L85" s="7">
        <v>1.0000000200000001</v>
      </c>
      <c r="M85" s="7">
        <v>0.99999997600000001</v>
      </c>
    </row>
    <row r="86" spans="3:13">
      <c r="C86" s="29"/>
      <c r="D86" s="7">
        <v>1.000000024</v>
      </c>
      <c r="E86" s="7">
        <v>0.99999992400000004</v>
      </c>
      <c r="F86" s="7">
        <v>0.99999996599999996</v>
      </c>
      <c r="G86" s="7">
        <v>0.99999997799999996</v>
      </c>
      <c r="H86" s="7">
        <v>0.99999998400000001</v>
      </c>
      <c r="I86" s="7">
        <v>1.0000000440000001</v>
      </c>
      <c r="J86" s="7">
        <v>1.000000038</v>
      </c>
      <c r="K86" s="7">
        <v>1.0000000060000001</v>
      </c>
      <c r="L86" s="7">
        <v>0.99999998400000001</v>
      </c>
      <c r="M86" s="7">
        <v>0.99999993399999998</v>
      </c>
    </row>
    <row r="87" spans="3:13">
      <c r="C87" s="30"/>
      <c r="D87" s="7">
        <v>1.0000000339999999</v>
      </c>
      <c r="E87" s="7">
        <v>0.99999993200000004</v>
      </c>
      <c r="F87" s="7">
        <v>0.99999994199999998</v>
      </c>
      <c r="G87" s="7">
        <v>0.99999996400000002</v>
      </c>
      <c r="H87" s="7">
        <v>1.000000016</v>
      </c>
      <c r="I87" s="7">
        <v>1.000000022</v>
      </c>
      <c r="J87" s="7">
        <v>1.0000000760000001</v>
      </c>
      <c r="K87" s="7">
        <v>0.99999999399999995</v>
      </c>
      <c r="L87" s="7">
        <v>0.999999996</v>
      </c>
      <c r="M87" s="7">
        <v>0.99999995200000003</v>
      </c>
    </row>
    <row r="90" spans="3:13">
      <c r="C90" s="8" t="s">
        <v>31</v>
      </c>
      <c r="D90" s="7">
        <v>1</v>
      </c>
      <c r="E90" s="7">
        <v>2</v>
      </c>
      <c r="F90" s="7">
        <v>3</v>
      </c>
      <c r="G90" s="7">
        <v>4</v>
      </c>
      <c r="H90" s="7">
        <v>5</v>
      </c>
      <c r="I90" s="7">
        <v>6</v>
      </c>
      <c r="J90" s="7">
        <v>7</v>
      </c>
      <c r="K90" s="7">
        <v>8</v>
      </c>
      <c r="L90" s="7">
        <v>9</v>
      </c>
      <c r="M90" s="7">
        <v>10</v>
      </c>
    </row>
    <row r="91" spans="3:13">
      <c r="C91" s="7" t="s">
        <v>26</v>
      </c>
      <c r="D91" s="7">
        <v>0.99999743200000002</v>
      </c>
      <c r="E91" s="7">
        <v>1.0000037319999999</v>
      </c>
      <c r="F91" s="7">
        <v>1.000006816</v>
      </c>
      <c r="G91" s="7">
        <v>1.0000005139999999</v>
      </c>
      <c r="H91" s="7">
        <v>0.99999869799999996</v>
      </c>
      <c r="I91" s="7">
        <v>1.0000003180000001</v>
      </c>
      <c r="J91" s="7">
        <v>1.0000049179999999</v>
      </c>
      <c r="K91" s="7">
        <v>0.99999681399999996</v>
      </c>
      <c r="L91" s="7">
        <v>1.000009688</v>
      </c>
      <c r="M91" s="7">
        <v>0.99999829799999995</v>
      </c>
    </row>
    <row r="92" spans="3:13">
      <c r="C92" s="4" t="s">
        <v>27</v>
      </c>
      <c r="D92" s="5">
        <f>(D91-1)*1000000/0.119</f>
        <v>-21.579831932609967</v>
      </c>
      <c r="E92" s="5">
        <f t="shared" ref="E92:M92" si="13">(E91-1)*1000000/0.119</f>
        <v>31.361344537168229</v>
      </c>
      <c r="F92" s="5">
        <f t="shared" si="13"/>
        <v>57.277310924076239</v>
      </c>
      <c r="G92" s="5">
        <f t="shared" si="13"/>
        <v>4.3193277302183741</v>
      </c>
      <c r="H92" s="5">
        <f t="shared" si="13"/>
        <v>-10.941176470893527</v>
      </c>
      <c r="I92" s="5">
        <f t="shared" si="13"/>
        <v>2.6722689084888622</v>
      </c>
      <c r="J92" s="5">
        <f t="shared" si="13"/>
        <v>41.327731091675496</v>
      </c>
      <c r="K92" s="5">
        <f t="shared" si="13"/>
        <v>-26.773109244066184</v>
      </c>
      <c r="L92" s="5">
        <f t="shared" si="13"/>
        <v>81.411764705946979</v>
      </c>
      <c r="M92" s="5">
        <f t="shared" si="13"/>
        <v>-14.302521008805311</v>
      </c>
    </row>
    <row r="93" spans="3:13">
      <c r="C93" s="4" t="s">
        <v>28</v>
      </c>
      <c r="D93" s="4">
        <v>1262</v>
      </c>
      <c r="E93" s="4">
        <v>1244</v>
      </c>
      <c r="F93" s="4">
        <v>1262</v>
      </c>
      <c r="G93" s="4">
        <v>1257</v>
      </c>
      <c r="H93" s="4">
        <v>1247</v>
      </c>
      <c r="I93" s="4">
        <v>1252</v>
      </c>
      <c r="J93" s="4">
        <v>1242</v>
      </c>
      <c r="K93" s="4">
        <v>1231</v>
      </c>
      <c r="L93" s="4">
        <v>1256</v>
      </c>
      <c r="M93" s="4">
        <v>1245</v>
      </c>
    </row>
    <row r="94" spans="3:13">
      <c r="C94" s="7" t="s">
        <v>29</v>
      </c>
      <c r="D94" s="7">
        <v>-23.6</v>
      </c>
      <c r="E94" s="7">
        <v>-23.2</v>
      </c>
      <c r="F94" s="7">
        <v>-22.4</v>
      </c>
      <c r="G94" s="7">
        <v>-23.6</v>
      </c>
      <c r="H94" s="7">
        <v>-23.2</v>
      </c>
      <c r="I94" s="7">
        <v>-23.6</v>
      </c>
      <c r="J94" s="7">
        <v>-25</v>
      </c>
      <c r="K94" s="7">
        <v>-24.6</v>
      </c>
      <c r="L94" s="7">
        <v>-23.8</v>
      </c>
      <c r="M94" s="7">
        <v>-25.4</v>
      </c>
    </row>
    <row r="95" spans="3:13">
      <c r="C95" s="28" t="s">
        <v>30</v>
      </c>
      <c r="D95" s="7">
        <v>1.0000000499999999</v>
      </c>
      <c r="E95" s="7">
        <v>1.0000000360000001</v>
      </c>
      <c r="F95" s="7">
        <v>1.0000000360000001</v>
      </c>
      <c r="G95" s="7">
        <v>1.0000000680000001</v>
      </c>
      <c r="H95" s="7">
        <v>0.99999994999999997</v>
      </c>
      <c r="I95" s="7">
        <v>0.99999996199999996</v>
      </c>
      <c r="J95" s="7">
        <v>1</v>
      </c>
      <c r="K95" s="7">
        <v>1.0000000179999999</v>
      </c>
      <c r="L95" s="7">
        <v>0.99999998199999995</v>
      </c>
      <c r="M95" s="7">
        <v>0.99999994400000003</v>
      </c>
    </row>
    <row r="96" spans="3:13">
      <c r="C96" s="29"/>
      <c r="D96" s="7">
        <v>1.000000056</v>
      </c>
      <c r="E96" s="7">
        <v>1.00000003</v>
      </c>
      <c r="F96" s="7">
        <v>1.0000000440000001</v>
      </c>
      <c r="G96" s="7">
        <v>1.0000000739999999</v>
      </c>
      <c r="H96" s="7">
        <v>0.99999996400000002</v>
      </c>
      <c r="I96" s="7">
        <v>0.99999992999999998</v>
      </c>
      <c r="J96" s="7">
        <v>1.0000000099999999</v>
      </c>
      <c r="K96" s="7">
        <v>1.0000000200000001</v>
      </c>
      <c r="L96" s="7">
        <v>0.99999999399999995</v>
      </c>
      <c r="M96" s="7">
        <v>0.99999994999999997</v>
      </c>
    </row>
    <row r="97" spans="2:14">
      <c r="C97" s="30"/>
      <c r="D97" s="7">
        <v>1.0000000600000001</v>
      </c>
      <c r="E97" s="7">
        <v>1.000000022</v>
      </c>
      <c r="F97" s="7">
        <v>1.0000000499999999</v>
      </c>
      <c r="G97" s="7">
        <v>1.000000086</v>
      </c>
      <c r="H97" s="7">
        <v>0.99999996599999996</v>
      </c>
      <c r="I97" s="7">
        <v>0.99999992199999999</v>
      </c>
      <c r="J97" s="7">
        <v>1.0000000120000001</v>
      </c>
      <c r="K97" s="7">
        <v>1.000000008</v>
      </c>
      <c r="L97" s="7">
        <v>0.99999998000000001</v>
      </c>
      <c r="M97" s="7">
        <v>0.99999997200000001</v>
      </c>
    </row>
    <row r="101" spans="2:14">
      <c r="C101" s="8" t="s">
        <v>32</v>
      </c>
      <c r="D101" s="7">
        <v>1</v>
      </c>
      <c r="E101" s="7">
        <v>2</v>
      </c>
      <c r="F101" s="7">
        <v>3</v>
      </c>
      <c r="G101" s="7">
        <v>4</v>
      </c>
      <c r="H101" s="7">
        <v>5</v>
      </c>
      <c r="I101" s="7">
        <v>6</v>
      </c>
      <c r="J101" s="7">
        <v>7</v>
      </c>
      <c r="K101" s="7">
        <v>8</v>
      </c>
      <c r="L101" s="7">
        <v>9</v>
      </c>
      <c r="M101" s="7">
        <v>10</v>
      </c>
    </row>
    <row r="102" spans="2:14">
      <c r="C102" s="7" t="s">
        <v>26</v>
      </c>
      <c r="D102" s="7">
        <v>0.99999036399999996</v>
      </c>
      <c r="E102" s="7">
        <v>0.99999735199999995</v>
      </c>
      <c r="F102" s="7">
        <v>1.000000244</v>
      </c>
      <c r="G102" s="7">
        <v>0.999993668</v>
      </c>
      <c r="H102" s="7">
        <v>0.99999176199999995</v>
      </c>
      <c r="I102" s="7">
        <v>0.99999302400000001</v>
      </c>
      <c r="J102" s="7">
        <v>0.99999718599999998</v>
      </c>
      <c r="K102" s="7">
        <v>0.99998936800000005</v>
      </c>
      <c r="L102" s="7">
        <v>1.00000216</v>
      </c>
      <c r="M102" s="7">
        <v>0.99999059400000001</v>
      </c>
    </row>
    <row r="103" spans="2:14">
      <c r="C103" s="4" t="s">
        <v>27</v>
      </c>
      <c r="D103" s="5">
        <f>(D102-1)*1000000/0.119</f>
        <v>-80.974789916261017</v>
      </c>
      <c r="E103" s="5">
        <f t="shared" ref="E103:M103" si="14">(E102-1)*1000000/0.119</f>
        <v>-22.252100840752099</v>
      </c>
      <c r="F103" s="5">
        <f t="shared" si="14"/>
        <v>2.0504201679209371</v>
      </c>
      <c r="G103" s="5">
        <f t="shared" si="14"/>
        <v>-53.210084033594825</v>
      </c>
      <c r="H103" s="5">
        <f t="shared" si="14"/>
        <v>-69.226890756716486</v>
      </c>
      <c r="I103" s="5">
        <f t="shared" si="14"/>
        <v>-58.621848739427548</v>
      </c>
      <c r="J103" s="5">
        <f t="shared" si="14"/>
        <v>-23.647058823677611</v>
      </c>
      <c r="K103" s="5">
        <f t="shared" si="14"/>
        <v>-89.344537814747056</v>
      </c>
      <c r="L103" s="5">
        <f t="shared" si="14"/>
        <v>18.151260503977266</v>
      </c>
      <c r="M103" s="5">
        <f t="shared" si="14"/>
        <v>-79.042016806635203</v>
      </c>
    </row>
    <row r="104" spans="2:14">
      <c r="C104" s="4" t="s">
        <v>28</v>
      </c>
      <c r="D104" s="4">
        <v>1251</v>
      </c>
      <c r="E104" s="4">
        <v>1233</v>
      </c>
      <c r="F104" s="4">
        <v>1251</v>
      </c>
      <c r="G104" s="4">
        <v>1243</v>
      </c>
      <c r="H104" s="4">
        <v>1236</v>
      </c>
      <c r="I104" s="4">
        <v>1240</v>
      </c>
      <c r="J104" s="4">
        <v>1229</v>
      </c>
      <c r="K104" s="4">
        <v>1218</v>
      </c>
      <c r="L104" s="4">
        <v>1244</v>
      </c>
      <c r="M104" s="4">
        <v>1232</v>
      </c>
    </row>
    <row r="105" spans="2:14">
      <c r="C105" s="7" t="s">
        <v>29</v>
      </c>
      <c r="D105" s="7">
        <v>-25.7</v>
      </c>
      <c r="E105" s="7">
        <v>-25.4</v>
      </c>
      <c r="F105" s="7">
        <v>-24.6</v>
      </c>
      <c r="G105" s="7">
        <v>-25.7</v>
      </c>
      <c r="H105" s="7">
        <v>-25.4</v>
      </c>
      <c r="I105" s="7">
        <v>-25.9</v>
      </c>
      <c r="J105" s="7">
        <v>-27.5</v>
      </c>
      <c r="K105" s="7">
        <v>-27.1</v>
      </c>
      <c r="L105" s="7">
        <v>-26.1</v>
      </c>
      <c r="M105" s="7">
        <v>-27.9</v>
      </c>
    </row>
    <row r="106" spans="2:14">
      <c r="C106" s="28" t="s">
        <v>30</v>
      </c>
      <c r="D106" s="7">
        <v>0.99999997799999996</v>
      </c>
      <c r="E106" s="7">
        <v>0.99999993399999998</v>
      </c>
      <c r="F106" s="7">
        <v>0.999999996</v>
      </c>
      <c r="G106" s="7">
        <v>0.99999998000000001</v>
      </c>
      <c r="H106" s="7">
        <v>0.99999997600000001</v>
      </c>
      <c r="I106" s="7">
        <v>1.0000000120000001</v>
      </c>
      <c r="J106" s="7">
        <v>1.0000000680000001</v>
      </c>
      <c r="K106" s="7">
        <v>0.99999994599999997</v>
      </c>
      <c r="L106" s="7">
        <v>0.99999992400000004</v>
      </c>
      <c r="M106" s="7">
        <v>1.0000000440000001</v>
      </c>
    </row>
    <row r="107" spans="2:14">
      <c r="C107" s="29"/>
      <c r="D107" s="7">
        <v>0.99999998199999995</v>
      </c>
      <c r="E107" s="7">
        <v>0.99999994599999997</v>
      </c>
      <c r="F107" s="7">
        <v>0.999999992</v>
      </c>
      <c r="G107" s="7">
        <v>0.99999996400000002</v>
      </c>
      <c r="H107" s="7">
        <v>0.999999996</v>
      </c>
      <c r="I107" s="7">
        <v>1.000000048</v>
      </c>
      <c r="J107" s="7">
        <v>1.0000000499999999</v>
      </c>
      <c r="K107" s="7">
        <v>0.99999992199999999</v>
      </c>
      <c r="L107" s="7">
        <v>0.99999993200000004</v>
      </c>
      <c r="M107" s="7">
        <v>1.0000000099999999</v>
      </c>
    </row>
    <row r="108" spans="2:14">
      <c r="C108" s="30"/>
      <c r="D108" s="7">
        <v>0.99999996000000002</v>
      </c>
      <c r="E108" s="7">
        <v>0.99999995399999997</v>
      </c>
      <c r="F108" s="7">
        <v>1.000000046</v>
      </c>
      <c r="G108" s="7">
        <v>0.99999997399999996</v>
      </c>
      <c r="H108" s="7">
        <v>0.99999992800000004</v>
      </c>
      <c r="I108" s="7">
        <v>1.0000000499999999</v>
      </c>
      <c r="J108" s="7">
        <v>1.000000038</v>
      </c>
      <c r="K108" s="7">
        <v>0.99999993600000003</v>
      </c>
      <c r="L108" s="7">
        <v>0.99999994800000003</v>
      </c>
      <c r="M108" s="7">
        <v>1.0000000339999999</v>
      </c>
    </row>
    <row r="111" spans="2:14" ht="14.25" thickBot="1"/>
    <row r="112" spans="2:14" ht="14.25" thickTop="1">
      <c r="B112" s="15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8"/>
    </row>
    <row r="113" spans="2:14">
      <c r="B113" s="1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20"/>
    </row>
    <row r="114" spans="2:14">
      <c r="B114" s="19"/>
      <c r="C114" s="31" t="s">
        <v>34</v>
      </c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20"/>
    </row>
    <row r="115" spans="2:14">
      <c r="B115" s="19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20"/>
    </row>
    <row r="116" spans="2:14">
      <c r="B116" s="19"/>
      <c r="C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20"/>
    </row>
    <row r="117" spans="2:14">
      <c r="B117" s="19"/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20"/>
    </row>
    <row r="118" spans="2:14">
      <c r="B118" s="19"/>
      <c r="C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20"/>
    </row>
    <row r="119" spans="2:14">
      <c r="B119" s="19"/>
      <c r="C119" s="26" t="s">
        <v>11</v>
      </c>
      <c r="D119" s="27"/>
      <c r="E119" s="7">
        <v>1</v>
      </c>
      <c r="F119" s="7">
        <v>2</v>
      </c>
      <c r="G119" s="7">
        <v>3</v>
      </c>
      <c r="H119" s="7">
        <v>4</v>
      </c>
      <c r="I119" s="7">
        <v>5</v>
      </c>
      <c r="J119" s="7">
        <v>6</v>
      </c>
      <c r="K119" s="7">
        <v>7</v>
      </c>
      <c r="L119" s="7">
        <v>8</v>
      </c>
      <c r="M119" s="7">
        <v>9</v>
      </c>
      <c r="N119" s="20"/>
    </row>
    <row r="120" spans="2:14">
      <c r="B120" s="19"/>
      <c r="C120" s="25" t="s">
        <v>9</v>
      </c>
      <c r="D120" s="7" t="s">
        <v>12</v>
      </c>
      <c r="E120" s="6">
        <f>D83-D93</f>
        <v>12</v>
      </c>
      <c r="F120" s="6">
        <f t="shared" ref="F120:M120" si="15">E83-E93</f>
        <v>12</v>
      </c>
      <c r="G120" s="6">
        <f t="shared" si="15"/>
        <v>12</v>
      </c>
      <c r="H120" s="6">
        <f t="shared" si="15"/>
        <v>9</v>
      </c>
      <c r="I120" s="6">
        <f t="shared" si="15"/>
        <v>12</v>
      </c>
      <c r="J120" s="6">
        <f t="shared" si="15"/>
        <v>12</v>
      </c>
      <c r="K120" s="6">
        <f t="shared" si="15"/>
        <v>12</v>
      </c>
      <c r="L120" s="6">
        <f t="shared" si="15"/>
        <v>12</v>
      </c>
      <c r="M120" s="6">
        <f t="shared" si="15"/>
        <v>12</v>
      </c>
      <c r="N120" s="20"/>
    </row>
    <row r="121" spans="2:14">
      <c r="B121" s="19"/>
      <c r="C121" s="25"/>
      <c r="D121" s="7" t="s">
        <v>13</v>
      </c>
      <c r="E121" s="6">
        <f>D82-D92</f>
        <v>105.3277310915753</v>
      </c>
      <c r="F121" s="6">
        <f t="shared" ref="F121:M121" si="16">E82-E92</f>
        <v>53.899159663950705</v>
      </c>
      <c r="G121" s="6">
        <f t="shared" si="16"/>
        <v>30.487394957796305</v>
      </c>
      <c r="H121" s="6">
        <f t="shared" si="16"/>
        <v>67.9159663876586</v>
      </c>
      <c r="I121" s="6">
        <f t="shared" si="16"/>
        <v>64.571428571960567</v>
      </c>
      <c r="J121" s="6">
        <f t="shared" si="16"/>
        <v>60.521008402759939</v>
      </c>
      <c r="K121" s="6">
        <f t="shared" si="16"/>
        <v>76.050420168621429</v>
      </c>
      <c r="L121" s="6">
        <f t="shared" si="16"/>
        <v>59.025210084686009</v>
      </c>
      <c r="M121" s="6">
        <f t="shared" si="16"/>
        <v>44.386554622276122</v>
      </c>
      <c r="N121" s="20"/>
    </row>
    <row r="122" spans="2:14">
      <c r="B122" s="19"/>
      <c r="C122" s="25"/>
      <c r="D122" s="7" t="s">
        <v>14</v>
      </c>
      <c r="E122" s="10">
        <f>E121/E120</f>
        <v>8.7773109242979412</v>
      </c>
      <c r="F122" s="10">
        <f t="shared" ref="F122:M122" si="17">F121/F120</f>
        <v>4.4915966386625588</v>
      </c>
      <c r="G122" s="10">
        <f t="shared" si="17"/>
        <v>2.5406162464830255</v>
      </c>
      <c r="H122" s="10">
        <f t="shared" si="17"/>
        <v>7.5462184875176224</v>
      </c>
      <c r="I122" s="10">
        <f t="shared" si="17"/>
        <v>5.3809523809967139</v>
      </c>
      <c r="J122" s="10">
        <f t="shared" si="17"/>
        <v>5.0434173668966613</v>
      </c>
      <c r="K122" s="10">
        <f t="shared" si="17"/>
        <v>6.3375350140517854</v>
      </c>
      <c r="L122" s="10">
        <f t="shared" si="17"/>
        <v>4.9187675070571677</v>
      </c>
      <c r="M122" s="10">
        <f t="shared" si="17"/>
        <v>3.6988795518563435</v>
      </c>
      <c r="N122" s="20"/>
    </row>
    <row r="123" spans="2:14">
      <c r="B123" s="19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20"/>
    </row>
    <row r="124" spans="2:14">
      <c r="B124" s="19"/>
      <c r="C124" s="26" t="s">
        <v>11</v>
      </c>
      <c r="D124" s="27"/>
      <c r="E124" s="7">
        <v>1</v>
      </c>
      <c r="F124" s="7">
        <v>2</v>
      </c>
      <c r="G124" s="7">
        <v>3</v>
      </c>
      <c r="H124" s="7">
        <v>4</v>
      </c>
      <c r="I124" s="7">
        <v>5</v>
      </c>
      <c r="J124" s="7">
        <v>6</v>
      </c>
      <c r="K124" s="7">
        <v>7</v>
      </c>
      <c r="L124" s="7">
        <v>8</v>
      </c>
      <c r="M124" s="7">
        <v>9</v>
      </c>
      <c r="N124" s="20"/>
    </row>
    <row r="125" spans="2:14">
      <c r="B125" s="19"/>
      <c r="C125" s="25" t="s">
        <v>8</v>
      </c>
      <c r="D125" s="7" t="s">
        <v>12</v>
      </c>
      <c r="E125" s="7">
        <f>D93-D104</f>
        <v>11</v>
      </c>
      <c r="F125" s="7">
        <f t="shared" ref="F125:M125" si="18">E93-E104</f>
        <v>11</v>
      </c>
      <c r="G125" s="7">
        <f t="shared" si="18"/>
        <v>11</v>
      </c>
      <c r="H125" s="7">
        <f t="shared" si="18"/>
        <v>14</v>
      </c>
      <c r="I125" s="7">
        <f t="shared" si="18"/>
        <v>11</v>
      </c>
      <c r="J125" s="7">
        <f t="shared" si="18"/>
        <v>12</v>
      </c>
      <c r="K125" s="7">
        <f t="shared" si="18"/>
        <v>13</v>
      </c>
      <c r="L125" s="7">
        <f t="shared" si="18"/>
        <v>13</v>
      </c>
      <c r="M125" s="7">
        <f t="shared" si="18"/>
        <v>12</v>
      </c>
      <c r="N125" s="20"/>
    </row>
    <row r="126" spans="2:14">
      <c r="B126" s="19"/>
      <c r="C126" s="25"/>
      <c r="D126" s="7" t="s">
        <v>13</v>
      </c>
      <c r="E126" s="6">
        <f>D92-D103</f>
        <v>59.394957983651054</v>
      </c>
      <c r="F126" s="6">
        <f t="shared" ref="F126:M126" si="19">E92-E103</f>
        <v>53.613445377920328</v>
      </c>
      <c r="G126" s="6">
        <f t="shared" si="19"/>
        <v>55.226890756155299</v>
      </c>
      <c r="H126" s="6">
        <f t="shared" si="19"/>
        <v>57.529411763813201</v>
      </c>
      <c r="I126" s="6">
        <f t="shared" si="19"/>
        <v>58.285714285822962</v>
      </c>
      <c r="J126" s="6">
        <f t="shared" si="19"/>
        <v>61.294117647916408</v>
      </c>
      <c r="K126" s="6">
        <f t="shared" si="19"/>
        <v>64.974789915353114</v>
      </c>
      <c r="L126" s="6">
        <f t="shared" si="19"/>
        <v>62.571428570680872</v>
      </c>
      <c r="M126" s="6">
        <f t="shared" si="19"/>
        <v>63.260504201969709</v>
      </c>
      <c r="N126" s="20"/>
    </row>
    <row r="127" spans="2:14">
      <c r="B127" s="19"/>
      <c r="C127" s="25"/>
      <c r="D127" s="7" t="s">
        <v>14</v>
      </c>
      <c r="E127" s="10">
        <f t="shared" ref="E127:M127" si="20">E126/E125</f>
        <v>5.3995416348773686</v>
      </c>
      <c r="F127" s="10">
        <f t="shared" si="20"/>
        <v>4.8739495798109393</v>
      </c>
      <c r="G127" s="10">
        <f t="shared" si="20"/>
        <v>5.0206264323777541</v>
      </c>
      <c r="H127" s="10">
        <f t="shared" si="20"/>
        <v>4.1092436974152289</v>
      </c>
      <c r="I127" s="10">
        <f t="shared" si="20"/>
        <v>5.2987012987111788</v>
      </c>
      <c r="J127" s="10">
        <f t="shared" si="20"/>
        <v>5.1078431373263671</v>
      </c>
      <c r="K127" s="10">
        <f t="shared" si="20"/>
        <v>4.9980607627194704</v>
      </c>
      <c r="L127" s="10">
        <f t="shared" si="20"/>
        <v>4.8131868131292981</v>
      </c>
      <c r="M127" s="10">
        <f t="shared" si="20"/>
        <v>5.2717086834974758</v>
      </c>
      <c r="N127" s="20"/>
    </row>
    <row r="128" spans="2:14">
      <c r="B128" s="19"/>
      <c r="C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20"/>
    </row>
    <row r="129" spans="2:14">
      <c r="B129" s="19"/>
      <c r="C129" s="26" t="s">
        <v>11</v>
      </c>
      <c r="D129" s="27"/>
      <c r="E129" s="7">
        <v>1</v>
      </c>
      <c r="F129" s="7">
        <v>2</v>
      </c>
      <c r="G129" s="7">
        <v>3</v>
      </c>
      <c r="H129" s="7">
        <v>4</v>
      </c>
      <c r="I129" s="7">
        <v>5</v>
      </c>
      <c r="J129" s="7">
        <v>6</v>
      </c>
      <c r="K129" s="7">
        <v>7</v>
      </c>
      <c r="L129" s="7">
        <v>8</v>
      </c>
      <c r="M129" s="7">
        <v>9</v>
      </c>
      <c r="N129" s="20"/>
    </row>
    <row r="130" spans="2:14">
      <c r="B130" s="19"/>
      <c r="C130" s="25" t="s">
        <v>10</v>
      </c>
      <c r="D130" s="7" t="s">
        <v>12</v>
      </c>
      <c r="E130" s="6">
        <f>D83-D104</f>
        <v>23</v>
      </c>
      <c r="F130" s="6">
        <f t="shared" ref="F130:M130" si="21">E83-E104</f>
        <v>23</v>
      </c>
      <c r="G130" s="6">
        <f t="shared" si="21"/>
        <v>23</v>
      </c>
      <c r="H130" s="6">
        <f t="shared" si="21"/>
        <v>23</v>
      </c>
      <c r="I130" s="6">
        <f t="shared" si="21"/>
        <v>23</v>
      </c>
      <c r="J130" s="6">
        <f t="shared" si="21"/>
        <v>24</v>
      </c>
      <c r="K130" s="6">
        <f t="shared" si="21"/>
        <v>25</v>
      </c>
      <c r="L130" s="6">
        <f t="shared" si="21"/>
        <v>25</v>
      </c>
      <c r="M130" s="6">
        <f t="shared" si="21"/>
        <v>24</v>
      </c>
      <c r="N130" s="20"/>
    </row>
    <row r="131" spans="2:14">
      <c r="B131" s="19"/>
      <c r="C131" s="25"/>
      <c r="D131" s="7" t="s">
        <v>13</v>
      </c>
      <c r="E131" s="6">
        <f>D82-D103</f>
        <v>164.72268907522636</v>
      </c>
      <c r="F131" s="6">
        <f t="shared" ref="F131:M131" si="22">E82-E103</f>
        <v>107.51260504187104</v>
      </c>
      <c r="G131" s="6">
        <f t="shared" si="22"/>
        <v>85.714285713951611</v>
      </c>
      <c r="H131" s="6">
        <f t="shared" si="22"/>
        <v>125.4453781514718</v>
      </c>
      <c r="I131" s="6">
        <f t="shared" si="22"/>
        <v>122.85714285778351</v>
      </c>
      <c r="J131" s="6">
        <f t="shared" si="22"/>
        <v>121.81512605067635</v>
      </c>
      <c r="K131" s="6">
        <f t="shared" si="22"/>
        <v>141.02521008397454</v>
      </c>
      <c r="L131" s="6">
        <f t="shared" si="22"/>
        <v>121.59663865536689</v>
      </c>
      <c r="M131" s="6">
        <f t="shared" si="22"/>
        <v>107.64705882424583</v>
      </c>
      <c r="N131" s="20"/>
    </row>
    <row r="132" spans="2:14">
      <c r="B132" s="19"/>
      <c r="C132" s="25"/>
      <c r="D132" s="7" t="s">
        <v>14</v>
      </c>
      <c r="E132" s="10">
        <f>E131/E130</f>
        <v>7.161856046748972</v>
      </c>
      <c r="F132" s="10">
        <f t="shared" ref="F132:M132" si="23">F131/F130</f>
        <v>4.6744610887770017</v>
      </c>
      <c r="G132" s="10">
        <f t="shared" si="23"/>
        <v>3.7267080745196353</v>
      </c>
      <c r="H132" s="10">
        <f t="shared" si="23"/>
        <v>5.454146876150948</v>
      </c>
      <c r="I132" s="10">
        <f t="shared" si="23"/>
        <v>5.3416149068601531</v>
      </c>
      <c r="J132" s="10">
        <f t="shared" si="23"/>
        <v>5.0756302521115151</v>
      </c>
      <c r="K132" s="10">
        <f t="shared" si="23"/>
        <v>5.641008403358982</v>
      </c>
      <c r="L132" s="10">
        <f t="shared" si="23"/>
        <v>4.8638655462146758</v>
      </c>
      <c r="M132" s="10">
        <f t="shared" si="23"/>
        <v>4.4852941176769097</v>
      </c>
      <c r="N132" s="20"/>
    </row>
    <row r="133" spans="2:14" ht="14.25" thickBot="1">
      <c r="B133" s="21"/>
      <c r="C133" s="22"/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4"/>
    </row>
    <row r="134" spans="2:14" ht="14.25" thickTop="1"/>
  </sheetData>
  <mergeCells count="24">
    <mergeCell ref="C45:D45"/>
    <mergeCell ref="C46:C48"/>
    <mergeCell ref="C2:M3"/>
    <mergeCell ref="C11:C13"/>
    <mergeCell ref="C21:C23"/>
    <mergeCell ref="C32:C34"/>
    <mergeCell ref="C40:M41"/>
    <mergeCell ref="C106:C108"/>
    <mergeCell ref="C50:D50"/>
    <mergeCell ref="C51:C53"/>
    <mergeCell ref="C55:D55"/>
    <mergeCell ref="C56:C58"/>
    <mergeCell ref="C63:M63"/>
    <mergeCell ref="C64:M64"/>
    <mergeCell ref="C76:M77"/>
    <mergeCell ref="C85:C87"/>
    <mergeCell ref="C95:C97"/>
    <mergeCell ref="C130:C132"/>
    <mergeCell ref="C114:M115"/>
    <mergeCell ref="C119:D119"/>
    <mergeCell ref="C120:C122"/>
    <mergeCell ref="C124:D124"/>
    <mergeCell ref="C125:C127"/>
    <mergeCell ref="C129:D12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FM33A048</vt:lpstr>
      <vt:lpstr>FM33A048B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2018-07-02T02:25:55Z</dcterms:modified>
</cp:coreProperties>
</file>